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11/relationships/webextensiontaskpanes" Target="xl/webextensions/taskpanes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spo.sharepoint.com/sites/2024MRORFP/Shared Documents/General/Cost/"/>
    </mc:Choice>
  </mc:AlternateContent>
  <xr:revisionPtr revIDLastSave="1243" documentId="13_ncr:1_{BF0F5307-9920-4487-A91D-45E0667853CA}" xr6:coauthVersionLast="47" xr6:coauthVersionMax="47" xr10:uidLastSave="{2DB69D85-529E-459B-92B0-20A6F992B340}"/>
  <bookViews>
    <workbookView xWindow="28680" yWindow="-120" windowWidth="29040" windowHeight="15720" tabRatio="804" firstSheet="1" activeTab="13" xr2:uid="{00000000-000D-0000-FFFF-FFFF00000000}"/>
  </bookViews>
  <sheets>
    <sheet name="1-All Categories" sheetId="6" state="hidden" r:id="rId1"/>
    <sheet name="Notes" sheetId="25" r:id="rId2"/>
    <sheet name="1-Janitorial &amp; Sanitation" sheetId="11" r:id="rId3"/>
    <sheet name="2-Fasteners" sheetId="13" r:id="rId4"/>
    <sheet name="3-Material Handling" sheetId="18" r:id="rId5"/>
    <sheet name="4-Plumbing Equipt" sheetId="14" r:id="rId6"/>
    <sheet name="5-Power Sources" sheetId="19" r:id="rId7"/>
    <sheet name="6-Landscape&amp;Outdoor Eq" sheetId="12" r:id="rId8"/>
    <sheet name="7-Lighting and more" sheetId="15" r:id="rId9"/>
    <sheet name="8-HVAC" sheetId="16" r:id="rId10"/>
    <sheet name="9-Hand Tools" sheetId="17" r:id="rId11"/>
    <sheet name="10-Power Tools" sheetId="20" r:id="rId12"/>
    <sheet name="11-Electrical and More" sheetId="21" r:id="rId13"/>
    <sheet name="12-Paint and Related Supplies" sheetId="22" r:id="rId14"/>
    <sheet name="13-Security" sheetId="23" r:id="rId15"/>
    <sheet name="14-Safety" sheetId="24" r:id="rId16"/>
  </sheets>
  <definedNames>
    <definedName name="_xlnm._FilterDatabase" localSheetId="2" hidden="1">'1-Janitorial &amp; Sanitation'!$A$3:$D$62</definedName>
    <definedName name="_xlnm._FilterDatabase" localSheetId="3" hidden="1">'2-Fasteners'!$A$3:$E$32</definedName>
    <definedName name="_xlnm._FilterDatabase" localSheetId="4" hidden="1">'3-Material Handling'!$A$3:$D$38</definedName>
    <definedName name="_xlnm._FilterDatabase" localSheetId="5" hidden="1">'4-Plumbing Equipt'!$A$3:$D$3</definedName>
    <definedName name="_xlnm._FilterDatabase" localSheetId="6" hidden="1">'5-Power Sources'!$A$3:$D$3</definedName>
    <definedName name="_xlnm._FilterDatabase" localSheetId="7" hidden="1">'6-Landscape&amp;Outdoor Eq'!$A$3:$D$3</definedName>
    <definedName name="_xlnm._FilterDatabase" localSheetId="8" hidden="1">'7-Lighting and more'!$A$3:$E$3</definedName>
    <definedName name="_xlnm._FilterDatabase" localSheetId="10" hidden="1">'9-Hand Tools'!$A$3:$D$3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4" l="1"/>
  <c r="L12" i="24"/>
  <c r="K12" i="24"/>
  <c r="J12" i="24"/>
  <c r="I12" i="24"/>
  <c r="H12" i="24"/>
  <c r="G12" i="24"/>
  <c r="O6" i="24"/>
  <c r="N6" i="24"/>
  <c r="M6" i="24"/>
  <c r="Q11" i="24"/>
  <c r="M12" i="24" s="1"/>
  <c r="Q5" i="24"/>
  <c r="P6" i="24" s="1"/>
  <c r="O12" i="24" l="1"/>
  <c r="E6" i="24"/>
  <c r="P12" i="24"/>
  <c r="F6" i="24"/>
  <c r="G6" i="24"/>
  <c r="H6" i="24"/>
  <c r="I6" i="24"/>
  <c r="J6" i="24"/>
  <c r="E12" i="24"/>
  <c r="L6" i="24"/>
  <c r="F12" i="24"/>
  <c r="N5" i="22"/>
  <c r="P8" i="17"/>
  <c r="L9" i="17" s="1"/>
  <c r="Q23" i="24"/>
  <c r="Q20" i="24"/>
  <c r="Q17" i="24"/>
  <c r="Q14" i="24"/>
  <c r="Q8" i="24"/>
  <c r="P17" i="21"/>
  <c r="R29" i="11"/>
  <c r="M30" i="11" s="1"/>
  <c r="R23" i="11"/>
  <c r="M24" i="11" s="1"/>
  <c r="N27" i="15"/>
  <c r="P15" i="24" l="1"/>
  <c r="N15" i="24"/>
  <c r="O15" i="24"/>
  <c r="L15" i="24"/>
  <c r="K15" i="24"/>
  <c r="J15" i="24"/>
  <c r="I15" i="24"/>
  <c r="I27" i="24" s="1"/>
  <c r="H15" i="24"/>
  <c r="G15" i="24"/>
  <c r="F15" i="24"/>
  <c r="F27" i="24" s="1"/>
  <c r="E15" i="24"/>
  <c r="M15" i="24"/>
  <c r="E18" i="24"/>
  <c r="P18" i="24"/>
  <c r="N18" i="24"/>
  <c r="M18" i="24"/>
  <c r="L18" i="24"/>
  <c r="K18" i="24"/>
  <c r="J18" i="24"/>
  <c r="I18" i="24"/>
  <c r="H18" i="24"/>
  <c r="G18" i="24"/>
  <c r="F18" i="24"/>
  <c r="O18" i="24"/>
  <c r="M24" i="24"/>
  <c r="L24" i="24"/>
  <c r="J24" i="24"/>
  <c r="K24" i="24"/>
  <c r="I24" i="24"/>
  <c r="H24" i="24"/>
  <c r="G24" i="24"/>
  <c r="F24" i="24"/>
  <c r="E24" i="24"/>
  <c r="P24" i="24"/>
  <c r="O24" i="24"/>
  <c r="N24" i="24"/>
  <c r="H9" i="24"/>
  <c r="H27" i="24" s="1"/>
  <c r="G9" i="24"/>
  <c r="G27" i="24" s="1"/>
  <c r="E9" i="24"/>
  <c r="E27" i="24" s="1"/>
  <c r="K9" i="24"/>
  <c r="P9" i="24"/>
  <c r="P27" i="24" s="1"/>
  <c r="O9" i="24"/>
  <c r="N9" i="24"/>
  <c r="M9" i="24"/>
  <c r="L9" i="24"/>
  <c r="J9" i="24"/>
  <c r="J27" i="24" s="1"/>
  <c r="I21" i="24"/>
  <c r="H21" i="24"/>
  <c r="F21" i="24"/>
  <c r="G21" i="24"/>
  <c r="E21" i="24"/>
  <c r="P21" i="24"/>
  <c r="O21" i="24"/>
  <c r="N21" i="24"/>
  <c r="M21" i="24"/>
  <c r="L21" i="24"/>
  <c r="L27" i="24" s="1"/>
  <c r="K21" i="24"/>
  <c r="J21" i="24"/>
  <c r="E30" i="11"/>
  <c r="M28" i="15"/>
  <c r="Q24" i="11"/>
  <c r="E24" i="11"/>
  <c r="F24" i="11"/>
  <c r="G24" i="11"/>
  <c r="H24" i="11"/>
  <c r="I24" i="11"/>
  <c r="J24" i="11"/>
  <c r="K24" i="11"/>
  <c r="L24" i="11"/>
  <c r="N24" i="11"/>
  <c r="O24" i="11"/>
  <c r="P24" i="11"/>
  <c r="E28" i="15"/>
  <c r="F28" i="15"/>
  <c r="G28" i="15"/>
  <c r="J28" i="15"/>
  <c r="K28" i="15"/>
  <c r="L28" i="15"/>
  <c r="K27" i="24" l="1"/>
  <c r="N27" i="24"/>
  <c r="M27" i="24"/>
  <c r="O27" i="24"/>
  <c r="R5" i="11"/>
  <c r="M6" i="11" s="1"/>
  <c r="M5" i="23"/>
  <c r="L6" i="23" s="1"/>
  <c r="M8" i="23"/>
  <c r="L9" i="23" s="1"/>
  <c r="M11" i="23"/>
  <c r="I12" i="23" s="1"/>
  <c r="M14" i="23"/>
  <c r="H15" i="23" s="1"/>
  <c r="M17" i="23"/>
  <c r="G18" i="23" s="1"/>
  <c r="M20" i="23"/>
  <c r="M23" i="23"/>
  <c r="K24" i="23" s="1"/>
  <c r="M26" i="23"/>
  <c r="I27" i="23" s="1"/>
  <c r="M29" i="23"/>
  <c r="K30" i="23" s="1"/>
  <c r="M32" i="23"/>
  <c r="I33" i="23" s="1"/>
  <c r="M15" i="22"/>
  <c r="N20" i="22"/>
  <c r="N23" i="22"/>
  <c r="F24" i="22" s="1"/>
  <c r="N26" i="22"/>
  <c r="M27" i="22" s="1"/>
  <c r="N17" i="22"/>
  <c r="G18" i="22" s="1"/>
  <c r="N14" i="22"/>
  <c r="I15" i="22" s="1"/>
  <c r="N11" i="22"/>
  <c r="K12" i="22" s="1"/>
  <c r="N8" i="22"/>
  <c r="L9" i="22" s="1"/>
  <c r="O18" i="21"/>
  <c r="L18" i="21"/>
  <c r="K18" i="21"/>
  <c r="J18" i="21"/>
  <c r="E18" i="21"/>
  <c r="M6" i="21"/>
  <c r="L6" i="21"/>
  <c r="P35" i="21"/>
  <c r="O36" i="21" s="1"/>
  <c r="P32" i="21"/>
  <c r="N33" i="21" s="1"/>
  <c r="P29" i="21"/>
  <c r="P26" i="21"/>
  <c r="F27" i="21" s="1"/>
  <c r="P23" i="21"/>
  <c r="J24" i="21" s="1"/>
  <c r="P20" i="21"/>
  <c r="L21" i="21" s="1"/>
  <c r="I18" i="21"/>
  <c r="P14" i="21"/>
  <c r="O15" i="21" s="1"/>
  <c r="P11" i="21"/>
  <c r="P8" i="21"/>
  <c r="N9" i="21" s="1"/>
  <c r="P5" i="21"/>
  <c r="J6" i="21" s="1"/>
  <c r="O35" i="20"/>
  <c r="N36" i="20" s="1"/>
  <c r="O32" i="20"/>
  <c r="K33" i="20" s="1"/>
  <c r="O29" i="20"/>
  <c r="N30" i="20" s="1"/>
  <c r="O26" i="20"/>
  <c r="M27" i="20" s="1"/>
  <c r="O23" i="20"/>
  <c r="M24" i="20" s="1"/>
  <c r="O20" i="20"/>
  <c r="I21" i="20" s="1"/>
  <c r="O17" i="20"/>
  <c r="O14" i="20"/>
  <c r="N15" i="20" s="1"/>
  <c r="O11" i="20"/>
  <c r="M12" i="20" s="1"/>
  <c r="O8" i="20"/>
  <c r="I9" i="20" s="1"/>
  <c r="O5" i="20"/>
  <c r="K6" i="20" s="1"/>
  <c r="I9" i="17"/>
  <c r="P38" i="17"/>
  <c r="L39" i="17" s="1"/>
  <c r="P35" i="17"/>
  <c r="L36" i="17" s="1"/>
  <c r="P32" i="17"/>
  <c r="L33" i="17" s="1"/>
  <c r="P29" i="17"/>
  <c r="L30" i="17" s="1"/>
  <c r="P26" i="17"/>
  <c r="L27" i="17" s="1"/>
  <c r="P23" i="17"/>
  <c r="L24" i="17" s="1"/>
  <c r="P20" i="17"/>
  <c r="L21" i="17" s="1"/>
  <c r="P17" i="17"/>
  <c r="L18" i="17" s="1"/>
  <c r="P14" i="17"/>
  <c r="L15" i="17" s="1"/>
  <c r="P11" i="17"/>
  <c r="L12" i="17" s="1"/>
  <c r="N9" i="17"/>
  <c r="P5" i="17"/>
  <c r="L6" i="17" s="1"/>
  <c r="M32" i="16"/>
  <c r="M29" i="16"/>
  <c r="G30" i="16" s="1"/>
  <c r="M26" i="16"/>
  <c r="M23" i="16"/>
  <c r="M20" i="16"/>
  <c r="M17" i="16"/>
  <c r="K18" i="16" s="1"/>
  <c r="M14" i="16"/>
  <c r="L15" i="16" s="1"/>
  <c r="M11" i="16"/>
  <c r="F12" i="16" s="1"/>
  <c r="M8" i="16"/>
  <c r="M5" i="16"/>
  <c r="I6" i="16" s="1"/>
  <c r="N24" i="15"/>
  <c r="N21" i="15"/>
  <c r="N18" i="15"/>
  <c r="M19" i="15" s="1"/>
  <c r="N15" i="15"/>
  <c r="L16" i="15" s="1"/>
  <c r="N12" i="15"/>
  <c r="I13" i="15" s="1"/>
  <c r="N9" i="15"/>
  <c r="N6" i="15"/>
  <c r="K7" i="15" s="1"/>
  <c r="H6" i="12"/>
  <c r="L38" i="12"/>
  <c r="K39" i="12" s="1"/>
  <c r="L35" i="12"/>
  <c r="L32" i="12"/>
  <c r="J33" i="12" s="1"/>
  <c r="L29" i="12"/>
  <c r="I30" i="12" s="1"/>
  <c r="L26" i="12"/>
  <c r="L23" i="12"/>
  <c r="I24" i="12" s="1"/>
  <c r="L20" i="12"/>
  <c r="L17" i="12"/>
  <c r="L14" i="12"/>
  <c r="F15" i="12" s="1"/>
  <c r="L11" i="12"/>
  <c r="K12" i="12" s="1"/>
  <c r="L8" i="12"/>
  <c r="K9" i="12" s="1"/>
  <c r="L5" i="12"/>
  <c r="E6" i="12" s="1"/>
  <c r="R62" i="11"/>
  <c r="M63" i="11" s="1"/>
  <c r="R59" i="11"/>
  <c r="M60" i="11" s="1"/>
  <c r="R56" i="11"/>
  <c r="M57" i="11" s="1"/>
  <c r="R53" i="11"/>
  <c r="M54" i="11" s="1"/>
  <c r="R50" i="11"/>
  <c r="M51" i="11" s="1"/>
  <c r="R47" i="11"/>
  <c r="M48" i="11" s="1"/>
  <c r="R44" i="11"/>
  <c r="M45" i="11" s="1"/>
  <c r="R41" i="11"/>
  <c r="M42" i="11" s="1"/>
  <c r="R38" i="11"/>
  <c r="M39" i="11" s="1"/>
  <c r="R35" i="11"/>
  <c r="M36" i="11" s="1"/>
  <c r="R32" i="11"/>
  <c r="M33" i="11" s="1"/>
  <c r="R26" i="11"/>
  <c r="M27" i="11" s="1"/>
  <c r="R20" i="11"/>
  <c r="M21" i="11" s="1"/>
  <c r="R17" i="11"/>
  <c r="M18" i="11" s="1"/>
  <c r="R14" i="11"/>
  <c r="M15" i="11" s="1"/>
  <c r="R11" i="11"/>
  <c r="M12" i="11" s="1"/>
  <c r="R8" i="11"/>
  <c r="M9" i="11" s="1"/>
  <c r="O32" i="13"/>
  <c r="N33" i="13" s="1"/>
  <c r="O29" i="13"/>
  <c r="N30" i="13" s="1"/>
  <c r="O26" i="13"/>
  <c r="K27" i="13" s="1"/>
  <c r="O23" i="13"/>
  <c r="E24" i="13" s="1"/>
  <c r="O20" i="13"/>
  <c r="N21" i="13" s="1"/>
  <c r="O17" i="13"/>
  <c r="L18" i="13" s="1"/>
  <c r="O14" i="13"/>
  <c r="H15" i="13" s="1"/>
  <c r="O11" i="13"/>
  <c r="E12" i="13" s="1"/>
  <c r="O8" i="13"/>
  <c r="N9" i="13" s="1"/>
  <c r="O5" i="13"/>
  <c r="N38" i="18"/>
  <c r="J39" i="18" s="1"/>
  <c r="N35" i="18"/>
  <c r="M36" i="18" s="1"/>
  <c r="N32" i="18"/>
  <c r="K33" i="18" s="1"/>
  <c r="N29" i="18"/>
  <c r="M30" i="18" s="1"/>
  <c r="N26" i="18"/>
  <c r="N23" i="18"/>
  <c r="K24" i="18" s="1"/>
  <c r="N20" i="18"/>
  <c r="N17" i="18"/>
  <c r="I18" i="18" s="1"/>
  <c r="N14" i="18"/>
  <c r="L15" i="18" s="1"/>
  <c r="N11" i="18"/>
  <c r="H12" i="18" s="1"/>
  <c r="N8" i="18"/>
  <c r="J9" i="18" s="1"/>
  <c r="N5" i="18"/>
  <c r="M6" i="18" s="1"/>
  <c r="P26" i="14"/>
  <c r="P23" i="14"/>
  <c r="N24" i="14" s="1"/>
  <c r="P20" i="14"/>
  <c r="K21" i="14" s="1"/>
  <c r="P17" i="14"/>
  <c r="N18" i="14" s="1"/>
  <c r="P14" i="14"/>
  <c r="M15" i="14" s="1"/>
  <c r="P11" i="14"/>
  <c r="N12" i="14" s="1"/>
  <c r="P8" i="14"/>
  <c r="L9" i="14" s="1"/>
  <c r="P5" i="14"/>
  <c r="O6" i="14" s="1"/>
  <c r="O26" i="19"/>
  <c r="M27" i="19" s="1"/>
  <c r="O23" i="19"/>
  <c r="M24" i="19" s="1"/>
  <c r="O20" i="19"/>
  <c r="O17" i="19"/>
  <c r="J18" i="19" s="1"/>
  <c r="O14" i="19"/>
  <c r="L15" i="19" s="1"/>
  <c r="O11" i="19"/>
  <c r="O8" i="19"/>
  <c r="K9" i="19" s="1"/>
  <c r="O5" i="19"/>
  <c r="M6" i="19" s="1"/>
  <c r="L43" i="17" l="1"/>
  <c r="L45" i="17" s="1"/>
  <c r="M30" i="17"/>
  <c r="E39" i="17"/>
  <c r="K6" i="17"/>
  <c r="N15" i="17"/>
  <c r="E18" i="17"/>
  <c r="M24" i="17"/>
  <c r="K27" i="17"/>
  <c r="N33" i="17"/>
  <c r="G21" i="17"/>
  <c r="E15" i="17"/>
  <c r="F15" i="17"/>
  <c r="M15" i="17"/>
  <c r="F24" i="23"/>
  <c r="G24" i="23"/>
  <c r="H24" i="23"/>
  <c r="M24" i="22"/>
  <c r="H21" i="22"/>
  <c r="K21" i="22"/>
  <c r="K15" i="22"/>
  <c r="J12" i="22"/>
  <c r="I12" i="22"/>
  <c r="H12" i="22"/>
  <c r="J24" i="22"/>
  <c r="G24" i="22"/>
  <c r="E21" i="22"/>
  <c r="I21" i="22"/>
  <c r="L15" i="22"/>
  <c r="N6" i="21"/>
  <c r="H36" i="20"/>
  <c r="J21" i="20"/>
  <c r="L21" i="20"/>
  <c r="F15" i="20"/>
  <c r="M21" i="20"/>
  <c r="G24" i="20"/>
  <c r="L27" i="20"/>
  <c r="M6" i="17"/>
  <c r="N6" i="17"/>
  <c r="J30" i="16"/>
  <c r="K30" i="16"/>
  <c r="G27" i="16"/>
  <c r="L30" i="16"/>
  <c r="K33" i="12"/>
  <c r="J30" i="12"/>
  <c r="H21" i="13"/>
  <c r="N18" i="13"/>
  <c r="H33" i="13"/>
  <c r="M66" i="11"/>
  <c r="M68" i="11" s="1"/>
  <c r="G12" i="11"/>
  <c r="H15" i="11"/>
  <c r="E18" i="11"/>
  <c r="E36" i="11"/>
  <c r="G42" i="11"/>
  <c r="I48" i="11"/>
  <c r="F54" i="11"/>
  <c r="I6" i="11"/>
  <c r="N9" i="11"/>
  <c r="L9" i="11"/>
  <c r="E9" i="11"/>
  <c r="N6" i="11"/>
  <c r="L6" i="11"/>
  <c r="P6" i="11"/>
  <c r="Q6" i="11"/>
  <c r="E6" i="11"/>
  <c r="F6" i="11"/>
  <c r="G6" i="11"/>
  <c r="H6" i="11"/>
  <c r="I18" i="23"/>
  <c r="J18" i="23"/>
  <c r="H21" i="23"/>
  <c r="H18" i="23"/>
  <c r="L24" i="23"/>
  <c r="E27" i="23"/>
  <c r="L30" i="23"/>
  <c r="E24" i="23"/>
  <c r="F6" i="23"/>
  <c r="K12" i="23"/>
  <c r="F27" i="23"/>
  <c r="L12" i="23"/>
  <c r="J27" i="23"/>
  <c r="K27" i="23"/>
  <c r="I15" i="23"/>
  <c r="J15" i="23"/>
  <c r="F21" i="23"/>
  <c r="L27" i="23"/>
  <c r="G21" i="23"/>
  <c r="L21" i="22"/>
  <c r="L18" i="22"/>
  <c r="G12" i="22"/>
  <c r="F12" i="22"/>
  <c r="M21" i="22"/>
  <c r="H6" i="22"/>
  <c r="I6" i="22"/>
  <c r="J6" i="22"/>
  <c r="G15" i="22"/>
  <c r="E15" i="22"/>
  <c r="K6" i="22"/>
  <c r="F18" i="22"/>
  <c r="E18" i="22"/>
  <c r="G9" i="22"/>
  <c r="L24" i="22"/>
  <c r="M9" i="22"/>
  <c r="K24" i="22"/>
  <c r="F15" i="22"/>
  <c r="H15" i="22"/>
  <c r="J21" i="22"/>
  <c r="M9" i="21"/>
  <c r="I27" i="21"/>
  <c r="O9" i="21"/>
  <c r="L36" i="21"/>
  <c r="L27" i="21"/>
  <c r="F24" i="21"/>
  <c r="L30" i="21"/>
  <c r="N30" i="21"/>
  <c r="E36" i="21"/>
  <c r="M30" i="21"/>
  <c r="O6" i="21"/>
  <c r="F36" i="21"/>
  <c r="L9" i="21"/>
  <c r="M24" i="21"/>
  <c r="G36" i="21"/>
  <c r="E9" i="21"/>
  <c r="I36" i="21"/>
  <c r="G9" i="21"/>
  <c r="G27" i="21"/>
  <c r="J36" i="21"/>
  <c r="K27" i="21"/>
  <c r="K30" i="21"/>
  <c r="L24" i="21"/>
  <c r="N24" i="21"/>
  <c r="F9" i="21"/>
  <c r="K9" i="21"/>
  <c r="H9" i="21"/>
  <c r="H27" i="21"/>
  <c r="K36" i="21"/>
  <c r="O12" i="21"/>
  <c r="E12" i="21"/>
  <c r="E21" i="21"/>
  <c r="E15" i="21"/>
  <c r="F12" i="21"/>
  <c r="I15" i="21"/>
  <c r="N27" i="21"/>
  <c r="K21" i="21"/>
  <c r="K15" i="21"/>
  <c r="F21" i="21"/>
  <c r="M36" i="21"/>
  <c r="E6" i="21"/>
  <c r="J12" i="21"/>
  <c r="L15" i="21"/>
  <c r="M21" i="21"/>
  <c r="G21" i="21"/>
  <c r="O27" i="21"/>
  <c r="G33" i="21"/>
  <c r="N36" i="21"/>
  <c r="F6" i="21"/>
  <c r="K12" i="21"/>
  <c r="M15" i="21"/>
  <c r="N21" i="21"/>
  <c r="E30" i="21"/>
  <c r="H33" i="21"/>
  <c r="G6" i="21"/>
  <c r="L12" i="21"/>
  <c r="N15" i="21"/>
  <c r="I21" i="21"/>
  <c r="F30" i="21"/>
  <c r="J33" i="21"/>
  <c r="H6" i="21"/>
  <c r="I9" i="21"/>
  <c r="M12" i="21"/>
  <c r="O21" i="21"/>
  <c r="G30" i="21"/>
  <c r="K33" i="21"/>
  <c r="J9" i="21"/>
  <c r="N12" i="21"/>
  <c r="H24" i="21"/>
  <c r="E24" i="21"/>
  <c r="H30" i="21"/>
  <c r="L33" i="21"/>
  <c r="J27" i="21"/>
  <c r="F15" i="21"/>
  <c r="G15" i="21"/>
  <c r="H15" i="21"/>
  <c r="G12" i="21"/>
  <c r="O24" i="21"/>
  <c r="M27" i="21"/>
  <c r="H12" i="21"/>
  <c r="J21" i="21"/>
  <c r="O30" i="21"/>
  <c r="J15" i="21"/>
  <c r="E33" i="21"/>
  <c r="I12" i="21"/>
  <c r="F33" i="21"/>
  <c r="I6" i="21"/>
  <c r="E27" i="21"/>
  <c r="I30" i="21"/>
  <c r="M33" i="21"/>
  <c r="O33" i="21"/>
  <c r="J30" i="21"/>
  <c r="H24" i="20"/>
  <c r="G27" i="20"/>
  <c r="N24" i="20"/>
  <c r="J6" i="20"/>
  <c r="L6" i="20"/>
  <c r="H9" i="20"/>
  <c r="J9" i="20"/>
  <c r="L9" i="20"/>
  <c r="I30" i="20"/>
  <c r="K30" i="20"/>
  <c r="L33" i="20"/>
  <c r="J30" i="20"/>
  <c r="M33" i="20"/>
  <c r="G33" i="20"/>
  <c r="J33" i="20"/>
  <c r="E33" i="20"/>
  <c r="E21" i="17"/>
  <c r="H21" i="17"/>
  <c r="N24" i="17"/>
  <c r="I21" i="17"/>
  <c r="J21" i="17"/>
  <c r="O24" i="17"/>
  <c r="E6" i="17"/>
  <c r="K21" i="17"/>
  <c r="M36" i="17"/>
  <c r="I6" i="17"/>
  <c r="M21" i="17"/>
  <c r="N36" i="17"/>
  <c r="K12" i="17"/>
  <c r="N21" i="17"/>
  <c r="F39" i="17"/>
  <c r="F24" i="17"/>
  <c r="I24" i="17"/>
  <c r="F18" i="17"/>
  <c r="J24" i="17"/>
  <c r="K24" i="17"/>
  <c r="E24" i="17"/>
  <c r="O18" i="17"/>
  <c r="G18" i="17"/>
  <c r="O21" i="17"/>
  <c r="G39" i="17"/>
  <c r="H39" i="17"/>
  <c r="O39" i="17"/>
  <c r="F27" i="17"/>
  <c r="G27" i="17"/>
  <c r="H30" i="17"/>
  <c r="H18" i="17"/>
  <c r="I33" i="17"/>
  <c r="G6" i="17"/>
  <c r="J33" i="17"/>
  <c r="H6" i="17"/>
  <c r="G24" i="17"/>
  <c r="N30" i="17"/>
  <c r="M27" i="17"/>
  <c r="H15" i="17"/>
  <c r="I18" i="17"/>
  <c r="O30" i="17"/>
  <c r="F36" i="17"/>
  <c r="I39" i="17"/>
  <c r="J9" i="17"/>
  <c r="O6" i="17"/>
  <c r="E9" i="17"/>
  <c r="G12" i="17"/>
  <c r="J18" i="17"/>
  <c r="E33" i="17"/>
  <c r="G36" i="17"/>
  <c r="J39" i="17"/>
  <c r="O12" i="17"/>
  <c r="O33" i="17"/>
  <c r="N27" i="17"/>
  <c r="F12" i="17"/>
  <c r="F9" i="17"/>
  <c r="H12" i="17"/>
  <c r="I15" i="17"/>
  <c r="K18" i="17"/>
  <c r="O27" i="17"/>
  <c r="F33" i="17"/>
  <c r="E12" i="17"/>
  <c r="E36" i="17"/>
  <c r="G9" i="17"/>
  <c r="J15" i="17"/>
  <c r="E30" i="17"/>
  <c r="G33" i="17"/>
  <c r="I36" i="17"/>
  <c r="M39" i="17"/>
  <c r="O9" i="17"/>
  <c r="G15" i="17"/>
  <c r="H9" i="17"/>
  <c r="I12" i="17"/>
  <c r="K15" i="17"/>
  <c r="M18" i="17"/>
  <c r="F30" i="17"/>
  <c r="H33" i="17"/>
  <c r="J36" i="17"/>
  <c r="N39" i="17"/>
  <c r="F6" i="17"/>
  <c r="J12" i="17"/>
  <c r="N18" i="17"/>
  <c r="E27" i="17"/>
  <c r="G30" i="17"/>
  <c r="K9" i="17"/>
  <c r="I30" i="17"/>
  <c r="N12" i="17"/>
  <c r="J6" i="17"/>
  <c r="M9" i="17"/>
  <c r="O15" i="17"/>
  <c r="F21" i="17"/>
  <c r="H24" i="17"/>
  <c r="I27" i="17"/>
  <c r="K30" i="17"/>
  <c r="M33" i="17"/>
  <c r="O36" i="17"/>
  <c r="M12" i="17"/>
  <c r="H27" i="17"/>
  <c r="K33" i="17"/>
  <c r="J30" i="17"/>
  <c r="J27" i="17"/>
  <c r="K24" i="16"/>
  <c r="L24" i="16"/>
  <c r="F18" i="16"/>
  <c r="G18" i="16"/>
  <c r="L18" i="16"/>
  <c r="F27" i="16"/>
  <c r="G21" i="16"/>
  <c r="I27" i="16"/>
  <c r="J27" i="16"/>
  <c r="I21" i="16"/>
  <c r="K27" i="16"/>
  <c r="F21" i="16"/>
  <c r="H21" i="16"/>
  <c r="J21" i="16"/>
  <c r="K21" i="16"/>
  <c r="H12" i="16"/>
  <c r="E30" i="16"/>
  <c r="G15" i="16"/>
  <c r="E24" i="16"/>
  <c r="H30" i="16"/>
  <c r="I9" i="16"/>
  <c r="G12" i="16"/>
  <c r="L21" i="16"/>
  <c r="F30" i="16"/>
  <c r="I24" i="16"/>
  <c r="E21" i="16"/>
  <c r="L27" i="16"/>
  <c r="F15" i="16"/>
  <c r="E18" i="16"/>
  <c r="J24" i="16"/>
  <c r="I30" i="16"/>
  <c r="E33" i="16"/>
  <c r="K6" i="16"/>
  <c r="F33" i="16"/>
  <c r="L6" i="16"/>
  <c r="G33" i="16"/>
  <c r="I12" i="16"/>
  <c r="H33" i="16"/>
  <c r="E9" i="16"/>
  <c r="J12" i="16"/>
  <c r="H18" i="16"/>
  <c r="F9" i="16"/>
  <c r="K12" i="16"/>
  <c r="I33" i="16"/>
  <c r="G9" i="16"/>
  <c r="L12" i="16"/>
  <c r="I18" i="16"/>
  <c r="F24" i="16"/>
  <c r="J33" i="16"/>
  <c r="H9" i="16"/>
  <c r="J18" i="16"/>
  <c r="H24" i="16"/>
  <c r="K33" i="16"/>
  <c r="E15" i="16"/>
  <c r="L33" i="16"/>
  <c r="J9" i="16"/>
  <c r="F6" i="16"/>
  <c r="H15" i="16"/>
  <c r="G6" i="16"/>
  <c r="L9" i="16"/>
  <c r="K9" i="16"/>
  <c r="H6" i="16"/>
  <c r="J15" i="16"/>
  <c r="J6" i="16"/>
  <c r="E6" i="16"/>
  <c r="E12" i="16"/>
  <c r="K15" i="16"/>
  <c r="E39" i="12"/>
  <c r="H36" i="12"/>
  <c r="E36" i="12"/>
  <c r="I36" i="12"/>
  <c r="F27" i="12"/>
  <c r="H27" i="12"/>
  <c r="I27" i="12"/>
  <c r="J27" i="12"/>
  <c r="K27" i="12"/>
  <c r="J36" i="12"/>
  <c r="K36" i="12"/>
  <c r="F6" i="12"/>
  <c r="F12" i="12"/>
  <c r="G12" i="12"/>
  <c r="E18" i="12"/>
  <c r="I18" i="12"/>
  <c r="F33" i="12"/>
  <c r="G39" i="12"/>
  <c r="J18" i="12"/>
  <c r="G6" i="12"/>
  <c r="J24" i="12"/>
  <c r="H39" i="12"/>
  <c r="F18" i="12"/>
  <c r="K30" i="12"/>
  <c r="H18" i="12"/>
  <c r="E33" i="12"/>
  <c r="G33" i="12"/>
  <c r="K24" i="12"/>
  <c r="H33" i="12"/>
  <c r="I39" i="12"/>
  <c r="G18" i="12"/>
  <c r="F39" i="12"/>
  <c r="I33" i="12"/>
  <c r="J39" i="12"/>
  <c r="E27" i="12"/>
  <c r="E12" i="12"/>
  <c r="J6" i="12"/>
  <c r="I12" i="12"/>
  <c r="I6" i="12"/>
  <c r="K18" i="12"/>
  <c r="F9" i="12"/>
  <c r="G15" i="12"/>
  <c r="E24" i="12"/>
  <c r="F24" i="12"/>
  <c r="H9" i="12"/>
  <c r="H15" i="12"/>
  <c r="G24" i="12"/>
  <c r="I9" i="12"/>
  <c r="I15" i="12"/>
  <c r="F36" i="12"/>
  <c r="J9" i="12"/>
  <c r="J15" i="12"/>
  <c r="H24" i="12"/>
  <c r="H30" i="12"/>
  <c r="G36" i="12"/>
  <c r="H12" i="12"/>
  <c r="K6" i="12"/>
  <c r="J12" i="12"/>
  <c r="E9" i="12"/>
  <c r="G9" i="12"/>
  <c r="E30" i="12"/>
  <c r="F30" i="12"/>
  <c r="K15" i="12"/>
  <c r="K18" i="19"/>
  <c r="O12" i="14"/>
  <c r="H18" i="18"/>
  <c r="G39" i="18"/>
  <c r="L18" i="18"/>
  <c r="M39" i="18"/>
  <c r="M9" i="18"/>
  <c r="J12" i="18"/>
  <c r="K12" i="18"/>
  <c r="G18" i="18"/>
  <c r="F9" i="18"/>
  <c r="J18" i="18"/>
  <c r="G24" i="18"/>
  <c r="H24" i="18"/>
  <c r="F39" i="18"/>
  <c r="M18" i="13"/>
  <c r="F24" i="13"/>
  <c r="F6" i="13"/>
  <c r="G6" i="13"/>
  <c r="H12" i="13"/>
  <c r="E18" i="13"/>
  <c r="F18" i="13"/>
  <c r="K18" i="13"/>
  <c r="J12" i="13"/>
  <c r="K12" i="13"/>
  <c r="L12" i="13"/>
  <c r="E6" i="13"/>
  <c r="M15" i="13"/>
  <c r="I6" i="13"/>
  <c r="F12" i="13"/>
  <c r="G12" i="13"/>
  <c r="F9" i="13"/>
  <c r="I15" i="13"/>
  <c r="I24" i="13"/>
  <c r="H9" i="13"/>
  <c r="J15" i="13"/>
  <c r="M24" i="13"/>
  <c r="E9" i="13"/>
  <c r="K15" i="13"/>
  <c r="N6" i="13"/>
  <c r="K9" i="13"/>
  <c r="E33" i="13"/>
  <c r="K33" i="13"/>
  <c r="L33" i="13"/>
  <c r="I9" i="13"/>
  <c r="H30" i="13"/>
  <c r="L9" i="13"/>
  <c r="F33" i="13"/>
  <c r="M27" i="13"/>
  <c r="G9" i="13"/>
  <c r="I12" i="13"/>
  <c r="L15" i="13"/>
  <c r="G24" i="13"/>
  <c r="G33" i="13"/>
  <c r="E21" i="13"/>
  <c r="J24" i="13"/>
  <c r="N27" i="13"/>
  <c r="F21" i="13"/>
  <c r="K24" i="13"/>
  <c r="I33" i="13"/>
  <c r="L27" i="13"/>
  <c r="F30" i="13"/>
  <c r="H6" i="13"/>
  <c r="J9" i="13"/>
  <c r="M12" i="13"/>
  <c r="N15" i="13"/>
  <c r="G21" i="13"/>
  <c r="L24" i="13"/>
  <c r="G30" i="13"/>
  <c r="J33" i="13"/>
  <c r="J6" i="13"/>
  <c r="M9" i="13"/>
  <c r="N12" i="13"/>
  <c r="G18" i="13"/>
  <c r="I21" i="13"/>
  <c r="I30" i="13"/>
  <c r="M33" i="13"/>
  <c r="K6" i="13"/>
  <c r="E15" i="13"/>
  <c r="H18" i="13"/>
  <c r="K21" i="13"/>
  <c r="F27" i="13"/>
  <c r="K30" i="13"/>
  <c r="L6" i="13"/>
  <c r="F15" i="13"/>
  <c r="L21" i="13"/>
  <c r="H27" i="13"/>
  <c r="L30" i="13"/>
  <c r="M6" i="13"/>
  <c r="G15" i="13"/>
  <c r="I18" i="13"/>
  <c r="M21" i="13"/>
  <c r="M30" i="13"/>
  <c r="J18" i="13"/>
  <c r="I27" i="13"/>
  <c r="J27" i="13"/>
  <c r="O6" i="11"/>
  <c r="L21" i="11"/>
  <c r="Q21" i="11"/>
  <c r="O9" i="11"/>
  <c r="P9" i="11"/>
  <c r="O15" i="11"/>
  <c r="J21" i="11"/>
  <c r="H12" i="11"/>
  <c r="I15" i="11"/>
  <c r="J15" i="11"/>
  <c r="J12" i="11"/>
  <c r="K15" i="11"/>
  <c r="O21" i="11"/>
  <c r="L12" i="11"/>
  <c r="P21" i="11"/>
  <c r="I12" i="11"/>
  <c r="N21" i="11"/>
  <c r="K12" i="11"/>
  <c r="L15" i="11"/>
  <c r="K9" i="11"/>
  <c r="N15" i="11"/>
  <c r="O12" i="11"/>
  <c r="Q12" i="11"/>
  <c r="F21" i="11"/>
  <c r="J6" i="11"/>
  <c r="Q9" i="11"/>
  <c r="E15" i="11"/>
  <c r="G21" i="11"/>
  <c r="N12" i="11"/>
  <c r="K6" i="11"/>
  <c r="E12" i="11"/>
  <c r="F15" i="11"/>
  <c r="H21" i="11"/>
  <c r="P12" i="11"/>
  <c r="F12" i="11"/>
  <c r="G15" i="11"/>
  <c r="I21" i="11"/>
  <c r="P15" i="11"/>
  <c r="Q15" i="11"/>
  <c r="N24" i="13"/>
  <c r="H24" i="13"/>
  <c r="G18" i="11"/>
  <c r="H18" i="11"/>
  <c r="I18" i="11"/>
  <c r="N18" i="11"/>
  <c r="J18" i="11"/>
  <c r="O18" i="11"/>
  <c r="K18" i="11"/>
  <c r="P18" i="11"/>
  <c r="N18" i="21"/>
  <c r="H18" i="21"/>
  <c r="F18" i="21"/>
  <c r="G18" i="21"/>
  <c r="F27" i="20"/>
  <c r="N27" i="20"/>
  <c r="K27" i="20"/>
  <c r="E21" i="12"/>
  <c r="G21" i="12"/>
  <c r="I21" i="12"/>
  <c r="H21" i="12"/>
  <c r="J21" i="12"/>
  <c r="F21" i="12"/>
  <c r="K21" i="12"/>
  <c r="E15" i="12"/>
  <c r="G21" i="19"/>
  <c r="F9" i="11"/>
  <c r="H9" i="11"/>
  <c r="I9" i="11"/>
  <c r="G9" i="11"/>
  <c r="J9" i="11"/>
  <c r="H24" i="22"/>
  <c r="M6" i="22"/>
  <c r="H24" i="14"/>
  <c r="J22" i="15"/>
  <c r="I24" i="22"/>
  <c r="E12" i="22"/>
  <c r="E27" i="22"/>
  <c r="E9" i="22"/>
  <c r="L6" i="22"/>
  <c r="G7" i="15"/>
  <c r="F27" i="22"/>
  <c r="M18" i="22"/>
  <c r="F9" i="22"/>
  <c r="H7" i="15"/>
  <c r="G27" i="22"/>
  <c r="E24" i="22"/>
  <c r="K18" i="22"/>
  <c r="M7" i="15"/>
  <c r="H27" i="22"/>
  <c r="J18" i="22"/>
  <c r="H9" i="22"/>
  <c r="E6" i="22"/>
  <c r="J27" i="22"/>
  <c r="I18" i="22"/>
  <c r="I9" i="22"/>
  <c r="I25" i="15"/>
  <c r="F6" i="22"/>
  <c r="K27" i="22"/>
  <c r="F21" i="22"/>
  <c r="H18" i="22"/>
  <c r="M12" i="22"/>
  <c r="J9" i="22"/>
  <c r="G6" i="22"/>
  <c r="L27" i="22"/>
  <c r="G21" i="22"/>
  <c r="L12" i="22"/>
  <c r="K9" i="22"/>
  <c r="G27" i="18"/>
  <c r="I15" i="18"/>
  <c r="M15" i="18"/>
  <c r="E18" i="18"/>
  <c r="H39" i="18"/>
  <c r="F18" i="18"/>
  <c r="K39" i="18"/>
  <c r="F27" i="18"/>
  <c r="K27" i="18"/>
  <c r="E21" i="18"/>
  <c r="Q18" i="11"/>
  <c r="M27" i="18"/>
  <c r="F33" i="18"/>
  <c r="G33" i="18"/>
  <c r="H15" i="18"/>
  <c r="K21" i="18"/>
  <c r="E27" i="18"/>
  <c r="I27" i="18"/>
  <c r="M18" i="18"/>
  <c r="L27" i="18"/>
  <c r="H21" i="18"/>
  <c r="I21" i="18"/>
  <c r="F15" i="18"/>
  <c r="J21" i="18"/>
  <c r="L21" i="18"/>
  <c r="F36" i="18"/>
  <c r="F18" i="11"/>
  <c r="Q27" i="11"/>
  <c r="P27" i="11"/>
  <c r="O27" i="11"/>
  <c r="N27" i="11"/>
  <c r="L27" i="11"/>
  <c r="K27" i="11"/>
  <c r="J27" i="11"/>
  <c r="I27" i="11"/>
  <c r="H27" i="11"/>
  <c r="G27" i="11"/>
  <c r="F27" i="11"/>
  <c r="E27" i="11"/>
  <c r="Q30" i="11"/>
  <c r="P30" i="11"/>
  <c r="O30" i="11"/>
  <c r="N30" i="11"/>
  <c r="L30" i="11"/>
  <c r="K30" i="11"/>
  <c r="J30" i="11"/>
  <c r="I30" i="11"/>
  <c r="H30" i="11"/>
  <c r="G30" i="11"/>
  <c r="F30" i="11"/>
  <c r="Q33" i="11"/>
  <c r="P33" i="11"/>
  <c r="O33" i="11"/>
  <c r="N33" i="11"/>
  <c r="L33" i="11"/>
  <c r="K33" i="11"/>
  <c r="J33" i="11"/>
  <c r="I33" i="11"/>
  <c r="H33" i="11"/>
  <c r="G33" i="11"/>
  <c r="F33" i="11"/>
  <c r="E33" i="11"/>
  <c r="Q36" i="11"/>
  <c r="P36" i="11"/>
  <c r="O36" i="11"/>
  <c r="N36" i="11"/>
  <c r="L36" i="11"/>
  <c r="K36" i="11"/>
  <c r="J36" i="11"/>
  <c r="I36" i="11"/>
  <c r="H36" i="11"/>
  <c r="G36" i="11"/>
  <c r="F36" i="11"/>
  <c r="Q39" i="11"/>
  <c r="P39" i="11"/>
  <c r="O39" i="11"/>
  <c r="N39" i="11"/>
  <c r="L39" i="11"/>
  <c r="K39" i="11"/>
  <c r="J39" i="11"/>
  <c r="I39" i="11"/>
  <c r="H39" i="11"/>
  <c r="G39" i="11"/>
  <c r="F39" i="11"/>
  <c r="E39" i="11"/>
  <c r="Q42" i="11"/>
  <c r="P42" i="11"/>
  <c r="O42" i="11"/>
  <c r="N42" i="11"/>
  <c r="L42" i="11"/>
  <c r="K42" i="11"/>
  <c r="J42" i="11"/>
  <c r="I42" i="11"/>
  <c r="H42" i="11"/>
  <c r="F42" i="11"/>
  <c r="E42" i="11"/>
  <c r="Q45" i="11"/>
  <c r="P45" i="11"/>
  <c r="O45" i="11"/>
  <c r="N45" i="11"/>
  <c r="L45" i="11"/>
  <c r="K45" i="11"/>
  <c r="J45" i="11"/>
  <c r="I45" i="11"/>
  <c r="H45" i="11"/>
  <c r="G45" i="11"/>
  <c r="F45" i="11"/>
  <c r="Q48" i="11"/>
  <c r="P48" i="11"/>
  <c r="O48" i="11"/>
  <c r="N48" i="11"/>
  <c r="L48" i="11"/>
  <c r="K48" i="11"/>
  <c r="J48" i="11"/>
  <c r="H48" i="11"/>
  <c r="G48" i="11"/>
  <c r="F48" i="11"/>
  <c r="E48" i="11"/>
  <c r="Q51" i="11"/>
  <c r="P51" i="11"/>
  <c r="O51" i="11"/>
  <c r="N51" i="11"/>
  <c r="L51" i="11"/>
  <c r="K51" i="11"/>
  <c r="J51" i="11"/>
  <c r="I51" i="11"/>
  <c r="H51" i="11"/>
  <c r="G51" i="11"/>
  <c r="F51" i="11"/>
  <c r="E51" i="11"/>
  <c r="Q54" i="11"/>
  <c r="P54" i="11"/>
  <c r="O54" i="11"/>
  <c r="N54" i="11"/>
  <c r="L54" i="11"/>
  <c r="K54" i="11"/>
  <c r="J54" i="11"/>
  <c r="I54" i="11"/>
  <c r="H54" i="11"/>
  <c r="G54" i="11"/>
  <c r="E54" i="11"/>
  <c r="P57" i="11"/>
  <c r="O57" i="11"/>
  <c r="N57" i="11"/>
  <c r="K57" i="11"/>
  <c r="J57" i="11"/>
  <c r="H57" i="11"/>
  <c r="G57" i="11"/>
  <c r="F57" i="11"/>
  <c r="P60" i="11"/>
  <c r="O60" i="11"/>
  <c r="N60" i="11"/>
  <c r="K60" i="11"/>
  <c r="J60" i="11"/>
  <c r="I60" i="11"/>
  <c r="H60" i="11"/>
  <c r="G60" i="11"/>
  <c r="F60" i="11"/>
  <c r="E60" i="11"/>
  <c r="Q63" i="11"/>
  <c r="P63" i="11"/>
  <c r="O63" i="11"/>
  <c r="N63" i="11"/>
  <c r="L63" i="11"/>
  <c r="K63" i="11"/>
  <c r="J63" i="11"/>
  <c r="I63" i="11"/>
  <c r="H63" i="11"/>
  <c r="G63" i="11"/>
  <c r="F63" i="11"/>
  <c r="H9" i="18"/>
  <c r="E12" i="18"/>
  <c r="H33" i="18"/>
  <c r="G6" i="18"/>
  <c r="K9" i="18"/>
  <c r="E24" i="18"/>
  <c r="L24" i="18"/>
  <c r="G30" i="18"/>
  <c r="L33" i="18"/>
  <c r="H6" i="18"/>
  <c r="E9" i="18"/>
  <c r="L9" i="18"/>
  <c r="I12" i="18"/>
  <c r="G15" i="18"/>
  <c r="K18" i="18"/>
  <c r="F24" i="18"/>
  <c r="M24" i="18"/>
  <c r="J27" i="18"/>
  <c r="H30" i="18"/>
  <c r="E33" i="18"/>
  <c r="M33" i="18"/>
  <c r="E39" i="18"/>
  <c r="L39" i="18"/>
  <c r="G9" i="18"/>
  <c r="I30" i="18"/>
  <c r="J6" i="18"/>
  <c r="F12" i="18"/>
  <c r="M12" i="18"/>
  <c r="K30" i="18"/>
  <c r="E6" i="18"/>
  <c r="L6" i="18"/>
  <c r="I9" i="18"/>
  <c r="G12" i="18"/>
  <c r="K15" i="18"/>
  <c r="F21" i="18"/>
  <c r="M21" i="18"/>
  <c r="J24" i="18"/>
  <c r="H27" i="18"/>
  <c r="E30" i="18"/>
  <c r="L30" i="18"/>
  <c r="I33" i="18"/>
  <c r="L36" i="18"/>
  <c r="I39" i="18"/>
  <c r="I6" i="18"/>
  <c r="L12" i="18"/>
  <c r="J30" i="18"/>
  <c r="G36" i="18"/>
  <c r="K6" i="18"/>
  <c r="J15" i="18"/>
  <c r="I24" i="18"/>
  <c r="F6" i="18"/>
  <c r="E15" i="18"/>
  <c r="G21" i="18"/>
  <c r="F30" i="18"/>
  <c r="L13" i="15"/>
  <c r="L7" i="15"/>
  <c r="G25" i="15"/>
  <c r="E22" i="15"/>
  <c r="I10" i="15"/>
  <c r="F22" i="15"/>
  <c r="G22" i="15"/>
  <c r="F13" i="15"/>
  <c r="K22" i="15"/>
  <c r="J19" i="15"/>
  <c r="J13" i="15"/>
  <c r="H16" i="15"/>
  <c r="H10" i="15"/>
  <c r="M10" i="15"/>
  <c r="F16" i="15"/>
  <c r="F7" i="15"/>
  <c r="E13" i="15"/>
  <c r="K13" i="15"/>
  <c r="G16" i="15"/>
  <c r="I19" i="15"/>
  <c r="L22" i="15"/>
  <c r="H25" i="15"/>
  <c r="M25" i="15"/>
  <c r="M16" i="15"/>
  <c r="J10" i="15"/>
  <c r="K19" i="15"/>
  <c r="E10" i="15"/>
  <c r="K10" i="15"/>
  <c r="G13" i="15"/>
  <c r="I16" i="15"/>
  <c r="L19" i="15"/>
  <c r="H22" i="15"/>
  <c r="M22" i="15"/>
  <c r="J25" i="15"/>
  <c r="I7" i="15"/>
  <c r="L10" i="15"/>
  <c r="H13" i="15"/>
  <c r="M13" i="15"/>
  <c r="J16" i="15"/>
  <c r="F19" i="15"/>
  <c r="E25" i="15"/>
  <c r="K25" i="15"/>
  <c r="J7" i="15"/>
  <c r="F10" i="15"/>
  <c r="E16" i="15"/>
  <c r="K16" i="15"/>
  <c r="G19" i="15"/>
  <c r="I22" i="15"/>
  <c r="L25" i="15"/>
  <c r="E19" i="15"/>
  <c r="E7" i="15"/>
  <c r="G10" i="15"/>
  <c r="H19" i="15"/>
  <c r="F25" i="15"/>
  <c r="J12" i="23"/>
  <c r="K18" i="23"/>
  <c r="H6" i="23"/>
  <c r="G9" i="23"/>
  <c r="E12" i="23"/>
  <c r="K15" i="23"/>
  <c r="I21" i="23"/>
  <c r="G27" i="23"/>
  <c r="E30" i="23"/>
  <c r="E33" i="23"/>
  <c r="G6" i="23"/>
  <c r="E18" i="23"/>
  <c r="L18" i="23"/>
  <c r="H9" i="23"/>
  <c r="F12" i="23"/>
  <c r="E15" i="23"/>
  <c r="L15" i="23"/>
  <c r="J21" i="23"/>
  <c r="I24" i="23"/>
  <c r="H27" i="23"/>
  <c r="F30" i="23"/>
  <c r="F33" i="23"/>
  <c r="F18" i="23"/>
  <c r="I6" i="23"/>
  <c r="G12" i="23"/>
  <c r="F15" i="23"/>
  <c r="K21" i="23"/>
  <c r="J24" i="23"/>
  <c r="G30" i="23"/>
  <c r="G33" i="23"/>
  <c r="L21" i="23"/>
  <c r="J6" i="23"/>
  <c r="I9" i="23"/>
  <c r="H12" i="23"/>
  <c r="G15" i="23"/>
  <c r="E21" i="23"/>
  <c r="F9" i="23"/>
  <c r="E6" i="23"/>
  <c r="K6" i="23"/>
  <c r="J9" i="23"/>
  <c r="J30" i="23"/>
  <c r="J33" i="23"/>
  <c r="H33" i="23"/>
  <c r="K9" i="23"/>
  <c r="K33" i="23"/>
  <c r="E9" i="23"/>
  <c r="L33" i="23"/>
  <c r="F33" i="20"/>
  <c r="K24" i="20"/>
  <c r="G30" i="20"/>
  <c r="K21" i="20"/>
  <c r="F30" i="20"/>
  <c r="K18" i="20"/>
  <c r="F6" i="20"/>
  <c r="G12" i="20"/>
  <c r="E21" i="20"/>
  <c r="H33" i="20"/>
  <c r="N33" i="20"/>
  <c r="M36" i="20"/>
  <c r="K15" i="20"/>
  <c r="E6" i="20"/>
  <c r="G6" i="20"/>
  <c r="N6" i="20"/>
  <c r="H12" i="20"/>
  <c r="I15" i="20"/>
  <c r="F21" i="20"/>
  <c r="E36" i="20"/>
  <c r="K36" i="20"/>
  <c r="K12" i="20"/>
  <c r="M6" i="20"/>
  <c r="G15" i="20"/>
  <c r="G18" i="20"/>
  <c r="I36" i="20"/>
  <c r="G9" i="20"/>
  <c r="J15" i="20"/>
  <c r="G21" i="20"/>
  <c r="I33" i="20"/>
  <c r="F36" i="20"/>
  <c r="K9" i="20"/>
  <c r="H15" i="20"/>
  <c r="L36" i="20"/>
  <c r="L15" i="20"/>
  <c r="G36" i="20"/>
  <c r="E15" i="20"/>
  <c r="M15" i="20"/>
  <c r="E30" i="20"/>
  <c r="L30" i="20"/>
  <c r="M30" i="20"/>
  <c r="H30" i="20"/>
  <c r="I27" i="20"/>
  <c r="J27" i="20"/>
  <c r="I24" i="20"/>
  <c r="J24" i="20"/>
  <c r="E24" i="20"/>
  <c r="L24" i="20"/>
  <c r="F24" i="20"/>
  <c r="H21" i="20"/>
  <c r="N21" i="20"/>
  <c r="H18" i="20"/>
  <c r="N18" i="20"/>
  <c r="I18" i="20"/>
  <c r="L18" i="20"/>
  <c r="E18" i="20"/>
  <c r="M18" i="20"/>
  <c r="F18" i="20"/>
  <c r="N12" i="20"/>
  <c r="I12" i="20"/>
  <c r="J12" i="20"/>
  <c r="E12" i="20"/>
  <c r="L12" i="20"/>
  <c r="F12" i="20"/>
  <c r="E9" i="20"/>
  <c r="F9" i="20"/>
  <c r="M9" i="20"/>
  <c r="N9" i="20"/>
  <c r="H9" i="19"/>
  <c r="L9" i="19"/>
  <c r="I24" i="19"/>
  <c r="G12" i="19"/>
  <c r="E9" i="19"/>
  <c r="E18" i="19"/>
  <c r="L18" i="19"/>
  <c r="H21" i="19"/>
  <c r="J24" i="19"/>
  <c r="F9" i="19"/>
  <c r="H12" i="19"/>
  <c r="G9" i="19"/>
  <c r="M12" i="19"/>
  <c r="F18" i="19"/>
  <c r="M21" i="19"/>
  <c r="K24" i="19"/>
  <c r="I12" i="19"/>
  <c r="G18" i="19"/>
  <c r="I21" i="19"/>
  <c r="E24" i="19"/>
  <c r="L24" i="19"/>
  <c r="M9" i="19"/>
  <c r="J12" i="19"/>
  <c r="H18" i="19"/>
  <c r="J21" i="19"/>
  <c r="F24" i="19"/>
  <c r="I9" i="19"/>
  <c r="K12" i="19"/>
  <c r="M18" i="19"/>
  <c r="G24" i="19"/>
  <c r="J9" i="19"/>
  <c r="E12" i="19"/>
  <c r="L12" i="19"/>
  <c r="I18" i="19"/>
  <c r="E21" i="19"/>
  <c r="L21" i="19"/>
  <c r="H24" i="19"/>
  <c r="F12" i="19"/>
  <c r="F21" i="19"/>
  <c r="E15" i="14"/>
  <c r="O18" i="14"/>
  <c r="L15" i="14"/>
  <c r="E21" i="14"/>
  <c r="M24" i="14"/>
  <c r="H6" i="14"/>
  <c r="G12" i="14"/>
  <c r="N15" i="14"/>
  <c r="G21" i="14"/>
  <c r="H12" i="14"/>
  <c r="H18" i="14"/>
  <c r="J21" i="14"/>
  <c r="I12" i="14"/>
  <c r="I18" i="14"/>
  <c r="L21" i="14"/>
  <c r="K12" i="14"/>
  <c r="N21" i="14"/>
  <c r="K18" i="14"/>
  <c r="F24" i="14"/>
  <c r="J27" i="14"/>
  <c r="G6" i="14"/>
  <c r="G9" i="14"/>
  <c r="N9" i="14"/>
  <c r="F15" i="14"/>
  <c r="J18" i="14"/>
  <c r="F21" i="14"/>
  <c r="M21" i="14"/>
  <c r="I24" i="14"/>
  <c r="O24" i="14"/>
  <c r="K27" i="14"/>
  <c r="F9" i="14"/>
  <c r="H9" i="14"/>
  <c r="O15" i="14"/>
  <c r="L27" i="14"/>
  <c r="L6" i="14"/>
  <c r="E6" i="14"/>
  <c r="I9" i="14"/>
  <c r="O9" i="14"/>
  <c r="L12" i="14"/>
  <c r="H15" i="14"/>
  <c r="E18" i="14"/>
  <c r="L18" i="14"/>
  <c r="H21" i="14"/>
  <c r="J24" i="14"/>
  <c r="F27" i="14"/>
  <c r="M27" i="14"/>
  <c r="M9" i="14"/>
  <c r="F6" i="14"/>
  <c r="G15" i="14"/>
  <c r="E12" i="14"/>
  <c r="M12" i="14"/>
  <c r="F18" i="14"/>
  <c r="M18" i="14"/>
  <c r="I21" i="14"/>
  <c r="O21" i="14"/>
  <c r="K24" i="14"/>
  <c r="G27" i="14"/>
  <c r="N27" i="14"/>
  <c r="E27" i="14"/>
  <c r="K6" i="14"/>
  <c r="M6" i="14"/>
  <c r="J6" i="14"/>
  <c r="N6" i="14"/>
  <c r="J9" i="14"/>
  <c r="F12" i="14"/>
  <c r="J15" i="14"/>
  <c r="G18" i="14"/>
  <c r="E24" i="14"/>
  <c r="L24" i="14"/>
  <c r="H27" i="14"/>
  <c r="K9" i="14"/>
  <c r="I27" i="14"/>
  <c r="O27" i="14"/>
  <c r="I6" i="14"/>
  <c r="E9" i="14"/>
  <c r="G24" i="14"/>
  <c r="G27" i="19"/>
  <c r="H27" i="19"/>
  <c r="J27" i="19"/>
  <c r="K27" i="19"/>
  <c r="E27" i="19"/>
  <c r="L27" i="19"/>
  <c r="F27" i="19"/>
  <c r="G15" i="19"/>
  <c r="M15" i="19"/>
  <c r="I15" i="19"/>
  <c r="J15" i="19"/>
  <c r="F15" i="19"/>
  <c r="K15" i="19"/>
  <c r="E15" i="19"/>
  <c r="G6" i="19"/>
  <c r="I6" i="19"/>
  <c r="J6" i="19"/>
  <c r="K6" i="19"/>
  <c r="L6" i="19"/>
  <c r="E6" i="19"/>
  <c r="F6" i="19"/>
  <c r="H6" i="19"/>
  <c r="L41" i="21" l="1"/>
  <c r="L43" i="21" s="1"/>
  <c r="J41" i="21"/>
  <c r="J43" i="21" s="1"/>
  <c r="H41" i="21"/>
  <c r="H43" i="21" s="1"/>
  <c r="E37" i="13"/>
  <c r="E39" i="13" s="1"/>
  <c r="E30" i="19"/>
  <c r="E32" i="19" s="1"/>
  <c r="K30" i="19"/>
  <c r="K32" i="19" s="1"/>
  <c r="E66" i="11"/>
  <c r="E68" i="11" s="1"/>
  <c r="E36" i="23"/>
  <c r="E38" i="23" s="1"/>
  <c r="I36" i="23"/>
  <c r="I38" i="23" s="1"/>
  <c r="F36" i="23"/>
  <c r="F38" i="23" s="1"/>
  <c r="L30" i="22"/>
  <c r="L32" i="22" s="1"/>
  <c r="G30" i="22"/>
  <c r="G32" i="22" s="1"/>
  <c r="M30" i="22"/>
  <c r="M32" i="22" s="1"/>
  <c r="H30" i="22"/>
  <c r="H32" i="22" s="1"/>
  <c r="K41" i="21"/>
  <c r="K43" i="21" s="1"/>
  <c r="F41" i="21"/>
  <c r="F43" i="21" s="1"/>
  <c r="E41" i="21"/>
  <c r="E43" i="21" s="1"/>
  <c r="I41" i="21"/>
  <c r="I43" i="21" s="1"/>
  <c r="O41" i="21"/>
  <c r="O43" i="21" s="1"/>
  <c r="M41" i="21"/>
  <c r="M43" i="21" s="1"/>
  <c r="N41" i="21"/>
  <c r="N43" i="21" s="1"/>
  <c r="G41" i="21"/>
  <c r="G43" i="21" s="1"/>
  <c r="G41" i="20"/>
  <c r="G43" i="20" s="1"/>
  <c r="J41" i="20"/>
  <c r="J43" i="20" s="1"/>
  <c r="N41" i="20"/>
  <c r="N43" i="20" s="1"/>
  <c r="N43" i="17"/>
  <c r="N45" i="17" s="1"/>
  <c r="I43" i="17"/>
  <c r="I45" i="17" s="1"/>
  <c r="H43" i="17"/>
  <c r="H45" i="17" s="1"/>
  <c r="F43" i="17"/>
  <c r="F45" i="17" s="1"/>
  <c r="O43" i="17"/>
  <c r="O45" i="17" s="1"/>
  <c r="E43" i="17"/>
  <c r="E45" i="17" s="1"/>
  <c r="K43" i="17"/>
  <c r="K45" i="17" s="1"/>
  <c r="G43" i="17"/>
  <c r="G45" i="17" s="1"/>
  <c r="M43" i="17"/>
  <c r="M45" i="17" s="1"/>
  <c r="J43" i="17"/>
  <c r="J45" i="17" s="1"/>
  <c r="G38" i="16"/>
  <c r="G40" i="16" s="1"/>
  <c r="L38" i="16"/>
  <c r="L40" i="16" s="1"/>
  <c r="H38" i="16"/>
  <c r="H40" i="16" s="1"/>
  <c r="K38" i="16"/>
  <c r="K40" i="16" s="1"/>
  <c r="J38" i="16"/>
  <c r="J40" i="16" s="1"/>
  <c r="F38" i="16"/>
  <c r="F40" i="16" s="1"/>
  <c r="I38" i="16"/>
  <c r="I40" i="16" s="1"/>
  <c r="E38" i="16"/>
  <c r="E40" i="16" s="1"/>
  <c r="G33" i="15"/>
  <c r="G35" i="15" s="1"/>
  <c r="G42" i="12"/>
  <c r="G44" i="12" s="1"/>
  <c r="I42" i="12"/>
  <c r="I44" i="12" s="1"/>
  <c r="E42" i="12"/>
  <c r="E44" i="12" s="1"/>
  <c r="K42" i="12"/>
  <c r="K44" i="12" s="1"/>
  <c r="F42" i="12"/>
  <c r="F44" i="12" s="1"/>
  <c r="J42" i="12"/>
  <c r="J44" i="12" s="1"/>
  <c r="H42" i="12"/>
  <c r="H44" i="12" s="1"/>
  <c r="E42" i="18"/>
  <c r="E44" i="18" s="1"/>
  <c r="I37" i="13"/>
  <c r="I39" i="13" s="1"/>
  <c r="K37" i="13"/>
  <c r="K39" i="13" s="1"/>
  <c r="L37" i="13"/>
  <c r="L39" i="13" s="1"/>
  <c r="F37" i="13"/>
  <c r="F39" i="13" s="1"/>
  <c r="J37" i="13"/>
  <c r="J39" i="13" s="1"/>
  <c r="G37" i="13"/>
  <c r="G39" i="13" s="1"/>
  <c r="H37" i="13"/>
  <c r="H39" i="13" s="1"/>
  <c r="M37" i="13"/>
  <c r="M39" i="13" s="1"/>
  <c r="N37" i="13"/>
  <c r="N39" i="13" s="1"/>
  <c r="O66" i="11"/>
  <c r="O68" i="11" s="1"/>
  <c r="H66" i="11"/>
  <c r="H68" i="11" s="1"/>
  <c r="G66" i="11"/>
  <c r="G68" i="11" s="1"/>
  <c r="Q66" i="11"/>
  <c r="Q68" i="11" s="1"/>
  <c r="F66" i="11"/>
  <c r="F68" i="11" s="1"/>
  <c r="I66" i="11"/>
  <c r="I68" i="11" s="1"/>
  <c r="K66" i="11"/>
  <c r="K68" i="11" s="1"/>
  <c r="J66" i="11"/>
  <c r="J68" i="11" s="1"/>
  <c r="L66" i="11"/>
  <c r="L68" i="11" s="1"/>
  <c r="N66" i="11"/>
  <c r="N68" i="11" s="1"/>
  <c r="P66" i="11"/>
  <c r="P68" i="11" s="1"/>
  <c r="M30" i="19"/>
  <c r="M32" i="19" s="1"/>
  <c r="I30" i="22"/>
  <c r="I32" i="22" s="1"/>
  <c r="E30" i="22"/>
  <c r="E32" i="22" s="1"/>
  <c r="K30" i="22"/>
  <c r="K32" i="22" s="1"/>
  <c r="I33" i="15"/>
  <c r="I35" i="15" s="1"/>
  <c r="F33" i="15"/>
  <c r="F35" i="15" s="1"/>
  <c r="K33" i="15"/>
  <c r="K35" i="15" s="1"/>
  <c r="J33" i="15"/>
  <c r="J35" i="15" s="1"/>
  <c r="E33" i="15"/>
  <c r="E35" i="15" s="1"/>
  <c r="J30" i="22"/>
  <c r="J32" i="22" s="1"/>
  <c r="H33" i="15"/>
  <c r="H35" i="15" s="1"/>
  <c r="M33" i="15"/>
  <c r="M35" i="15" s="1"/>
  <c r="F30" i="14"/>
  <c r="F32" i="14" s="1"/>
  <c r="F30" i="22"/>
  <c r="F32" i="22" s="1"/>
  <c r="L33" i="15"/>
  <c r="L35" i="15" s="1"/>
  <c r="J42" i="18"/>
  <c r="J44" i="18" s="1"/>
  <c r="H42" i="18"/>
  <c r="H44" i="18" s="1"/>
  <c r="J30" i="19"/>
  <c r="J32" i="19" s="1"/>
  <c r="G42" i="18"/>
  <c r="G44" i="18" s="1"/>
  <c r="K42" i="18"/>
  <c r="K44" i="18" s="1"/>
  <c r="M42" i="18"/>
  <c r="M44" i="18" s="1"/>
  <c r="F42" i="18"/>
  <c r="F44" i="18" s="1"/>
  <c r="N30" i="14"/>
  <c r="N32" i="14" s="1"/>
  <c r="I42" i="18"/>
  <c r="I44" i="18" s="1"/>
  <c r="L42" i="18"/>
  <c r="L44" i="18" s="1"/>
  <c r="O30" i="14"/>
  <c r="O32" i="14" s="1"/>
  <c r="E30" i="14"/>
  <c r="E32" i="14" s="1"/>
  <c r="K36" i="23"/>
  <c r="K38" i="23" s="1"/>
  <c r="G36" i="23"/>
  <c r="G38" i="23" s="1"/>
  <c r="H36" i="23"/>
  <c r="H38" i="23" s="1"/>
  <c r="J36" i="23"/>
  <c r="J38" i="23" s="1"/>
  <c r="L36" i="23"/>
  <c r="L38" i="23" s="1"/>
  <c r="E41" i="20"/>
  <c r="E43" i="20" s="1"/>
  <c r="F41" i="20"/>
  <c r="F43" i="20" s="1"/>
  <c r="L41" i="20"/>
  <c r="L43" i="20" s="1"/>
  <c r="H41" i="20"/>
  <c r="H43" i="20" s="1"/>
  <c r="M41" i="20"/>
  <c r="M43" i="20" s="1"/>
  <c r="I41" i="20"/>
  <c r="I43" i="20" s="1"/>
  <c r="K41" i="20"/>
  <c r="K43" i="20" s="1"/>
  <c r="G30" i="19"/>
  <c r="G32" i="19" s="1"/>
  <c r="I30" i="19"/>
  <c r="I32" i="19" s="1"/>
  <c r="F30" i="19"/>
  <c r="F32" i="19" s="1"/>
  <c r="L30" i="19"/>
  <c r="L32" i="19" s="1"/>
  <c r="H30" i="19"/>
  <c r="H32" i="19" s="1"/>
  <c r="I30" i="14"/>
  <c r="I32" i="14" s="1"/>
  <c r="K30" i="14"/>
  <c r="K32" i="14" s="1"/>
  <c r="G30" i="14"/>
  <c r="G32" i="14" s="1"/>
  <c r="M30" i="14"/>
  <c r="M32" i="14" s="1"/>
  <c r="H30" i="14"/>
  <c r="H32" i="14" s="1"/>
  <c r="L30" i="14"/>
  <c r="L32" i="14" s="1"/>
  <c r="J30" i="14"/>
  <c r="J32" i="14" s="1"/>
  <c r="E29" i="24" l="1"/>
  <c r="K29" i="24"/>
  <c r="P29" i="24"/>
  <c r="M29" i="24"/>
  <c r="N29" i="24"/>
  <c r="H29" i="24"/>
  <c r="F29" i="24"/>
  <c r="G29" i="24"/>
  <c r="L29" i="24"/>
  <c r="I29" i="24"/>
  <c r="J29" i="24"/>
  <c r="O29" i="24"/>
</calcChain>
</file>

<file path=xl/sharedStrings.xml><?xml version="1.0" encoding="utf-8"?>
<sst xmlns="http://schemas.openxmlformats.org/spreadsheetml/2006/main" count="2822" uniqueCount="299">
  <si>
    <t>Item Number</t>
  </si>
  <si>
    <t>Category Description</t>
  </si>
  <si>
    <t>Product Description</t>
  </si>
  <si>
    <t>Manufacturer Name</t>
  </si>
  <si>
    <t>Manufacturer Part Number</t>
  </si>
  <si>
    <t>UNSPSC Number</t>
  </si>
  <si>
    <t xml:space="preserve">#/UOM
(e.g. # of pieces per CASE) </t>
  </si>
  <si>
    <t xml:space="preserve">Unit of Measure
 (UOM, e.g., CASE) </t>
    <phoneticPr fontId="12" type="noConversion"/>
  </si>
  <si>
    <t>List Price of Unit of Measure from Column H</t>
  </si>
  <si>
    <t>List Price of Each Individual Item in the Unit of Measure</t>
  </si>
  <si>
    <t>Discount Percentage Off</t>
  </si>
  <si>
    <t>Net Price of Unit of Measure</t>
  </si>
  <si>
    <t xml:space="preserve">#/UOM
(e.g. # Pieces per case) </t>
  </si>
  <si>
    <t>List Price of Unit of Measure from Column U</t>
  </si>
  <si>
    <t>1</t>
  </si>
  <si>
    <t>Janitorial Supplies, Equiptment, and Sanitation Chemicals</t>
  </si>
  <si>
    <t>Vendor Input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</si>
  <si>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</si>
  <si>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</si>
  <si>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</si>
  <si>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</si>
  <si>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</si>
  <si>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</si>
  <si>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</si>
  <si>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</si>
  <si>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</si>
  <si>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Fasteners</t>
  </si>
  <si>
    <t xml:space="preserve">Material Handling </t>
  </si>
  <si>
    <t>Material Handling</t>
  </si>
  <si>
    <t>Plumbing Equiptment</t>
  </si>
  <si>
    <t>Power Sources</t>
  </si>
  <si>
    <t xml:space="preserve"> </t>
  </si>
  <si>
    <t>Landscape and Outdoor Equiptment</t>
  </si>
  <si>
    <t>Lamps, Lighting, Ballasts and Equiptment</t>
  </si>
  <si>
    <t>Waterparks (Spray &amp; Splash)</t>
  </si>
  <si>
    <t>Heating, Ventilation, Air Conditioning (HVAC)</t>
  </si>
  <si>
    <t>Talk Tubes, Elevated</t>
  </si>
  <si>
    <t>Little Tikes</t>
  </si>
  <si>
    <t>PB Braille Clock Panel PTMT</t>
  </si>
  <si>
    <t>PB Elextronic Piano Panel DKMT</t>
  </si>
  <si>
    <t>Sign Language Panel, flat Top, below deck</t>
  </si>
  <si>
    <t>Tic-Tac-Toe Panel</t>
  </si>
  <si>
    <t>Landscape Structures</t>
  </si>
  <si>
    <t>111293A</t>
  </si>
  <si>
    <t>Yellow highlited cell</t>
  </si>
  <si>
    <t>item was deemed non-equivlant by the sourcing team. Offeror was scored a zero for that item</t>
  </si>
  <si>
    <t>red highlighted cell</t>
  </si>
  <si>
    <t>item was not bid on by supplier. Offeror was scored a zero for that item</t>
  </si>
  <si>
    <t>organge highlited cell</t>
  </si>
  <si>
    <t>an awarded supplier for that category</t>
  </si>
  <si>
    <t>Category 14 - lines 7 &amp; 8 removed</t>
  </si>
  <si>
    <t>line items 7 and 8 were removed from consideration. The pack size and pricing made it difficult to have an apples to apples comparison for these items.</t>
  </si>
  <si>
    <t>EPP Products were not evaluated for cost</t>
  </si>
  <si>
    <t>Amazon</t>
  </si>
  <si>
    <t>Baumann</t>
  </si>
  <si>
    <t>Fastenal</t>
  </si>
  <si>
    <t>Global Equipment Co</t>
  </si>
  <si>
    <t>Grainger</t>
  </si>
  <si>
    <t>HD Supply</t>
  </si>
  <si>
    <t>Hi Line Electric</t>
  </si>
  <si>
    <t>Kimball</t>
  </si>
  <si>
    <t>Lawson</t>
  </si>
  <si>
    <t xml:space="preserve">Motion Industries </t>
  </si>
  <si>
    <t>MSC Industrial</t>
  </si>
  <si>
    <t>Network Services</t>
  </si>
  <si>
    <t>Waxie</t>
  </si>
  <si>
    <t xml:space="preserve"> pieces per case, pack etc.</t>
  </si>
  <si>
    <t>Lowest Cost</t>
  </si>
  <si>
    <t>DISCOUNT</t>
  </si>
  <si>
    <t>Janitorial Supplies, Equipment, and Sanitation Chemicals</t>
  </si>
  <si>
    <t>Bath and Bowl Cleaner, 32 oz bottle</t>
  </si>
  <si>
    <t>1 - 32oz bottle</t>
  </si>
  <si>
    <t>SCORE=14.286</t>
  </si>
  <si>
    <t>Bleach Chlorine, 1 gallon</t>
  </si>
  <si>
    <t>1 gallon</t>
  </si>
  <si>
    <t>Hand Sanitizer Wipes, Canister, 270 wipes, case of 6</t>
  </si>
  <si>
    <t>1 wipe</t>
  </si>
  <si>
    <t>String Wet Mop, 24 oz, Cotton</t>
  </si>
  <si>
    <t>1 each</t>
  </si>
  <si>
    <t>Glass Cleaner, Aerosole Spray Can, 20 oz, Foam</t>
  </si>
  <si>
    <t>1 can/20 ounce</t>
  </si>
  <si>
    <t>Universal Absorbent, 25 lb, bag</t>
  </si>
  <si>
    <t>25 lb bag</t>
  </si>
  <si>
    <t>NE?</t>
  </si>
  <si>
    <t>46"L X 40"W 1.70mm 40 - 45gal Clean Choice® Black LLDPE Can Liner, case 100, 1.70 ml thick</t>
  </si>
  <si>
    <t>1 each bag</t>
  </si>
  <si>
    <t>Paper Towel, Roll, Contniuous, White, pk6, 800 ft roll</t>
  </si>
  <si>
    <t>1 roll (800 feet)</t>
  </si>
  <si>
    <t>Toilet Paper Roll 2ply, 550 sheets, White, pk 80, 183 ft</t>
  </si>
  <si>
    <t>1 roll (550 sheets)</t>
  </si>
  <si>
    <t>Toilet Paper Roll 1ply, 1,210 sheets, White, pk 80, 403 ft</t>
  </si>
  <si>
    <t xml:space="preserve">1 roll </t>
  </si>
  <si>
    <t>Cleaner/Degreaser, Unscented, 20oz Aersol</t>
  </si>
  <si>
    <t>20oz</t>
  </si>
  <si>
    <t>Toilet Paper Roll: 2 Ply, Continuous Sheets, 1,000 ft Roll Lg, 9 in Roll Dia., 8 PK</t>
  </si>
  <si>
    <t>1 roll</t>
  </si>
  <si>
    <t>Toilet Seat Cover: 1/2 Fold, 16 3/4 in x 14 1/8 in Sheet Size, 250 Sheets, White</t>
  </si>
  <si>
    <t>pk 250</t>
  </si>
  <si>
    <t>Sanitary Disposal Bag, 9" x 4" x 1.72", 500ct</t>
  </si>
  <si>
    <t xml:space="preserve"> Disinfectant Spray: Aerosol Spray Can, 19 oz Container Size, Ready to Use, Liquid, Quat, 12 PK</t>
  </si>
  <si>
    <t>1 each (19 oz)</t>
  </si>
  <si>
    <t xml:space="preserve"> Disinfecting Wipes: Canister, 75 ct Container Size, Ready to Use, Wipes, Quat, Fresh, 6 PK</t>
  </si>
  <si>
    <t>Paper Towel Sheets: Brown, 9 1/4 in Sheet Wd, 10 1/4 in Sheet Lg, 250 Sheets, 16 PK</t>
  </si>
  <si>
    <t>250 sheets</t>
  </si>
  <si>
    <t>Floor Scrubber: 20 in Machine Size, 175 RPM Max Brush Speed, 32 in Handle Lg, Metal</t>
  </si>
  <si>
    <t>Insulating Electrical Tape: Gen Purpose, 3M™, Temflex™, 165, Vinyl, 3/4 in x 60 ft,</t>
  </si>
  <si>
    <t>1 roll (60ft)</t>
  </si>
  <si>
    <t>Spray Bottle: 32 oz Container Capacity, White, 28/400 Closure Size, Polypropylene</t>
  </si>
  <si>
    <t>1 bottle</t>
  </si>
  <si>
    <t>TOTAL POINTS FOR CATEGORY=300</t>
  </si>
  <si>
    <t>Technical Evaluation = 700</t>
  </si>
  <si>
    <t>Total Points for Categotry 1</t>
  </si>
  <si>
    <t>Natural break determined at 500 points</t>
  </si>
  <si>
    <t>Sonepar</t>
  </si>
  <si>
    <t xml:space="preserve">How many pieces per case, pack etc.. </t>
  </si>
  <si>
    <t>3/8" W x 1/2" L Staple, pk of 1250</t>
  </si>
  <si>
    <t>1 pk of 1250</t>
  </si>
  <si>
    <t>SCORE=30</t>
  </si>
  <si>
    <t>#9-11 x 3" 6-Lobe Drive Flat Head Exterior Wood Screw Type 17</t>
  </si>
  <si>
    <t>each</t>
  </si>
  <si>
    <t>5/16"-18 x 3" Grade 5 Zinc Finish Steel Tap Bolt, pkg 50</t>
  </si>
  <si>
    <t>4-1/2" x 0.045" x 5/8-11" 60-Grit Type 1 Aluminum Oxide Small Diameter Cutting Wheel, pk 10</t>
  </si>
  <si>
    <t>1/4" to 5/8"Dia 5/16"W S/S, Worm Drive Clamp w/ Steel Screw, pk 10</t>
  </si>
  <si>
    <t>1/8" x 1" Extended Prong Cotter Pin, pkg 100</t>
  </si>
  <si>
    <t>3/4" Length 18 Gauge Diamond Point Smooth Shank Electro-Galvanized Pneumatic Brad Nails 5M Ct, pkg 5000</t>
  </si>
  <si>
    <t>1 box of 5000</t>
  </si>
  <si>
    <t>1/2" Steel EMT - Uninsulated Throat Set Screw Connector, unt 50</t>
  </si>
  <si>
    <t>159-B Compression Spring 0.218 OD 0.016 Wire 1-3/4 Long, each</t>
  </si>
  <si>
    <t>5/16" x 0.875" OD Low Carbon Zinc Finish Steel USS General Purpose Flat Washer, pkg 100</t>
  </si>
  <si>
    <t>1 pk of 100</t>
  </si>
  <si>
    <t>Total Points for Categotry 2</t>
  </si>
  <si>
    <t>Step Beam, Teardrop, 96 in x 2 1/2 in x 4 1/4 in, Roll Formed, Orange</t>
  </si>
  <si>
    <t>SCORE=25</t>
  </si>
  <si>
    <t>Snap Bolt: Interlocking Spring, 1/4 in Stock Thick, 2 3/8 in Overall Lg, 165 lb</t>
  </si>
  <si>
    <t xml:space="preserve">1 each </t>
  </si>
  <si>
    <t>Utility Cart with Deep Lipped Plastic Shelves: 500 lb Load Capacity</t>
  </si>
  <si>
    <t>Wheel Chock: 10 in Wd, 6 in Ht, 8 in Dp, Rubber, Grooved</t>
  </si>
  <si>
    <t>Tie Down Strap: 15 ft Cargo Tie Down Lg, 2 in Cargo Tie Down Wd, 1,666 lb Working Load Limit, J-Hook</t>
  </si>
  <si>
    <t>20V Max Inflator (Tool Only)</t>
  </si>
  <si>
    <t>Pallet Rack Decking: 46 in x 48 in, Waterfall, Std Wire Decking, 6 ga Decking</t>
  </si>
  <si>
    <t>Handheld Tape Dispenser: Light, For 3 in Max Tape Wd, For 3 in Tape Core Dia, Pistol, Plastic</t>
  </si>
  <si>
    <t>Container Dolly: For 20 to 55 gal Container Capacity</t>
  </si>
  <si>
    <t>General Purpose Manual Pallet Jack: 5,500 lb Load Capacity, 48 in x 6 1/4 in, 27 in, Std Fork</t>
  </si>
  <si>
    <t>Scissor Lift, 500# load capacity</t>
  </si>
  <si>
    <t>Bulk Storage Rack, medium duty, 4 shelves</t>
  </si>
  <si>
    <t>Total Points for Categotry 3</t>
  </si>
  <si>
    <t>Natural break determined at 600 points</t>
  </si>
  <si>
    <t>Equiparts</t>
  </si>
  <si>
    <t>The Part Works</t>
  </si>
  <si>
    <t>LOWEST COST</t>
  </si>
  <si>
    <t>0%</t>
  </si>
  <si>
    <t>Plumbing Equipment</t>
  </si>
  <si>
    <t>Vacuum Breaker Repair Kit (Boxed)</t>
  </si>
  <si>
    <t>SCORE=37.50</t>
  </si>
  <si>
    <t>Reducing Tee: Malleable Iron, 3/4 in x 1/2 in x 1/2 in Fitting Pipe Size, Class 150</t>
  </si>
  <si>
    <t>Pipe Fitting Aluminum Class 150 45° Elbow 1/8" NPT Female</t>
  </si>
  <si>
    <t>40-3/4" OAH x 7-7/8" OAW x 15-11/16" OAD 1.1 gpm 115V Plain Stainless Steel Wall Mount Bottle Filling Station</t>
  </si>
  <si>
    <t>2" Quick Connect Pump Hose Kit</t>
  </si>
  <si>
    <t>10SC-CIA-RF Sewage Pump 1/2HP 115V</t>
  </si>
  <si>
    <t>Plumbers Putty, 14 oz</t>
  </si>
  <si>
    <t>1 each / 14 oz</t>
  </si>
  <si>
    <t>WINTERS Lead-Free Pressure Gauge: Potable Water Line Pressure Test Gauge, 0 to 160 psi, Top, PET-LF</t>
  </si>
  <si>
    <t>Total Points for Categotry 4</t>
  </si>
  <si>
    <t>Natural break determined at 550 points</t>
  </si>
  <si>
    <t>concerns on unit price and pack size pricing</t>
  </si>
  <si>
    <t>CENTURY Condenser Fan Motor: Cradle Base Mount, Open Air-Over, 3/4 HP, 825 Nameplate RPM, 1 Speed</t>
  </si>
  <si>
    <t>AA Cell Size EN91 Energizer® Industrial Alkaline Battery</t>
  </si>
  <si>
    <t>D Cell Size EN95 Energizer® Industrial Alkaline Battery</t>
  </si>
  <si>
    <t>Portable Generator: Gasoline, 6,500 W, 8,125 W, 54.2/27.1, Recoil, 10.5 hr, Conventional</t>
  </si>
  <si>
    <t>P6 6' 15A 12"L 1-1/4" Receptacle C/C Plastic White Non Surge 6 Outlet With Light Switch</t>
  </si>
  <si>
    <t>50 ft 12/3 Single-Outlet Extension Cord</t>
  </si>
  <si>
    <t>25' 12/3 Multi-Outlet Contractor Cord, 3 outlet</t>
  </si>
  <si>
    <t>40V Cordless Power Source Power Source Only</t>
  </si>
  <si>
    <t>Total Points for Categotry 5</t>
  </si>
  <si>
    <t>Lowest cost</t>
  </si>
  <si>
    <t>Landscape and Outdoor Equipment</t>
  </si>
  <si>
    <t>Beverage Dispenser: 3 gal Cooler Capacity, 14 in Exterior Ht, 13 1/2 in, Up to 1 day</t>
  </si>
  <si>
    <t>Beverage Jug: 1 gal Cooler Capacity, 12 11/32 in Exterior Ht, 7 1/4 in, Up to 1 day</t>
  </si>
  <si>
    <t>Hydration Pack: 50 oz/1.5 L, Black, 4 21/64 in Dp, 12 13/64 in Lg, 8 17/64 in Wd</t>
  </si>
  <si>
    <t>DEWALT Lawn Edger - electric</t>
  </si>
  <si>
    <t>WESTWARD Bow Rake: Steel, 3 in Lg of Tines, 16 1/4 in Overall Wd of Tines, 16 Tines, 60 in Handle Lg</t>
  </si>
  <si>
    <t>DEWALT String Trimmer Kit: Battery, 14 in, 54 in Shaft Lg, Straight, Electric</t>
  </si>
  <si>
    <t>20V Lithium Ion Ergonomic Handheld Cordless Blower Bare Kit</t>
  </si>
  <si>
    <t>80V max (40V max X2) Brushless Cordless Brush Cutter Kit (4.0Ah)</t>
  </si>
  <si>
    <t>3cu.ft. Wireless Rock Salt Spreader</t>
  </si>
  <si>
    <t>50lb Bag Road Runner Ice Melt, pallet of 50</t>
  </si>
  <si>
    <t>1 each - 50lbs</t>
  </si>
  <si>
    <t>Cold Patch: PP-60-C, Limestone Asphalt Mix, 60 lb </t>
  </si>
  <si>
    <t>1 each - 60lbs</t>
  </si>
  <si>
    <t>12</t>
  </si>
  <si>
    <t>4' x 100' Orange PVC Diamond Safety Fence, Medium Duty</t>
  </si>
  <si>
    <t>100 feet</t>
  </si>
  <si>
    <t>Total Points for Categotry 6</t>
  </si>
  <si>
    <t>DISOUNT</t>
  </si>
  <si>
    <t>Lamps, Lighting, Ballasts and Equipment</t>
  </si>
  <si>
    <t>LED Bulb: A19, Medium Screw (E26), 60W INC/13 to 15W CFL, 10 W Watts, 800 lm, LED, 4000K</t>
  </si>
  <si>
    <t>LED Linear Fixture: 27 W Max. Fixture Watt, 5000K, 3,300 lm, 122.2 lm/W Lumens per Watt</t>
  </si>
  <si>
    <t>Linear LED Bulb: T5, Miniature Bi-Pin (G5), 3 ft Nominal Lg, 3000K, 18 W LFL, 10 W Watts</t>
  </si>
  <si>
    <t>Linear Fluorescent Bulb: T8, Medium Bi-Pin (G13), 4 ft Nominal Lg, 4100K, 25W LFL, 2,300 lm</t>
  </si>
  <si>
    <t>Fluorescent Ballast: T10/T12/T5/T8, 120V AC, 1_2_3_4 Bulbs Supported, 0.5, 50/60Hz</t>
  </si>
  <si>
    <t>Lamp Holder: Lamp Holder, Medium Bi-Pin (T8) or (T12), 2 1/4 in Lg</t>
  </si>
  <si>
    <t>Exit Sign with Emergency Lights: White, 1 or 2 Faces, Red, LED, Ceiling/End/Wall, Nickel Cadmium</t>
  </si>
  <si>
    <t>Self-Testing Fluorescent Emergency Ballast: 120 to 277V AC, 1_2 Bulbs Supported</t>
  </si>
  <si>
    <t>Total Points for Categotry 7</t>
  </si>
  <si>
    <t>Box Fan, 20 in Blade Dia, 3 Speeds, 1463/1900/2163 cfm, Non-Oscillating</t>
  </si>
  <si>
    <t>Portable Electric Jobsite &amp; Garage Heater: 1.3kW/1.5kW Watt Output</t>
  </si>
  <si>
    <t>Liquid Line Filter Dryer: 3/8 Connection Size (In.), 5 7/8 in Overall Lg (In.)</t>
  </si>
  <si>
    <t>Fan Forced Enclosure Heater: 120V AC, 400 W Watts, 4 1/4 in Wd, 7 1/2 in Ht, 1 Phase</t>
  </si>
  <si>
    <t>Pleated Air Filter: 15x20x2, MERV 7, Std Capacity, Synthetic, Beverage Board</t>
  </si>
  <si>
    <t>Blower: 7 3/4 in Wheel Dia, Belt Drive, Includes Drive Pack with Motor, 1,147 cfm, 3/4 hp, 1 Ph, B</t>
  </si>
  <si>
    <t>Air Sensing Switch</t>
  </si>
  <si>
    <t>Exhaust Fan with Drive Package: Belt Drive, 30 in Blade, 1/2 hp, 9,474 cfm, 115/208-230V AC, 1 ph</t>
  </si>
  <si>
    <t>Portable Air Cleaner, 120V, 3 Speed, 500 sq ft</t>
  </si>
  <si>
    <t>Portable Air Conditioner</t>
  </si>
  <si>
    <t>Total Points for Categotry 8</t>
  </si>
  <si>
    <t>Hand Tools</t>
  </si>
  <si>
    <t>3/8" x 5-3/4" OAL Horsehair Acid/Flux Brush</t>
  </si>
  <si>
    <t>Utility Knife: 6 in Overall Lg, Steel Std Tip, Plain, Metal, Gray</t>
  </si>
  <si>
    <t>Caulk Gun: Cartridge, 10 oz For Container Size, 7:1, Half Barrel Frame, Ratchet Rod</t>
  </si>
  <si>
    <t>Staple Gun: 7 1/10 in Overall Lg, For 1/4 in_5/16 in_3/8 in_1/2 in_9/16 in Staple Leg Lg, Aluminum</t>
  </si>
  <si>
    <t>Tongue and Groove Plier: Flat, Groove Joint, 2 1/4 in Max Jaw Opening, 12 in Overall Lg, Serrated</t>
  </si>
  <si>
    <t>Locking Plier: Curved, Lever, 1 7/8 in Max Jaw Opening, 10 in Overall Lg, 1 1/4 in Jaw Lg, 9 - 11 in</t>
  </si>
  <si>
    <t>Long Nose Plier: 1 3/8 in Max Jaw Opening, 7 7/8 in Overall Lg, 3 in Jaw Lg, 1/8 in Tip Wd, Serrated</t>
  </si>
  <si>
    <t>6 in 1 Interchangeable Combination Screwdriver</t>
  </si>
  <si>
    <t>1 set</t>
  </si>
  <si>
    <t>16oz Forged Steel Head Fiberglass Handle Smooth Face Claw Hammer</t>
  </si>
  <si>
    <t>Combination Wrench Set: Alloy Steel, Chrome, 7 Tools, 3/8 in to 3/4 in Range of Head Sizes</t>
  </si>
  <si>
    <t>11</t>
  </si>
  <si>
    <t>Electrostatic Handheld Sprayer</t>
  </si>
  <si>
    <t>Square Point Shovel: 47 1/2 in Handle Lg, 9 3/4 in Blade Wd, 11 in Blade Lg, 14 ga Gauge</t>
  </si>
  <si>
    <t>Total Points for Categotry 9</t>
  </si>
  <si>
    <t>Natural break determined at 450 points</t>
  </si>
  <si>
    <t>Power Tools</t>
  </si>
  <si>
    <t>DC160-03-10.319A1-WJ30ET Advance Line, DC160, 3xD, Solid Carbide Drill, WJ30ET, Int</t>
  </si>
  <si>
    <t>SCORE=27.27</t>
  </si>
  <si>
    <t>12V M12™ 1/4" Chuck 0-500rpm 150 in-lb Torque Cordless Screwdriver (Bare Tool)</t>
  </si>
  <si>
    <t>Circular Saw Kit: 7 1/4 in Blade Dia., Left, 2 1/2 in Max. Cutting Dp @ 0 Deg., 0° to 53° Left</t>
  </si>
  <si>
    <t>Angle Grinder: 4 1/2 in_5 in Wheel Dia, Slide, without Lock-On, Adj Guard/Anti-Kickback Clutch/Brake</t>
  </si>
  <si>
    <t>Finish, Combo, For 16 ga Nail Gauge, For 1 1/4 in to 2 1/2 in Nail Lg Range, 20V DC</t>
  </si>
  <si>
    <t>Hammer Drill Kit: Corded, 1/2 in Chuck, 2, 7/16 in Concrete Capa, 3,500 RPM, 14 in Tool Len</t>
  </si>
  <si>
    <t>Shop Vacuum: 6 gal Tank Size, Plastic, 1 1/4 in Vacuum Hose Dia., 145 cfm Vacuum Air Flow</t>
  </si>
  <si>
    <t>Angle Grinder: 120V AC, 5 in Dia, 13.5 A, 9,600 RPM, (1) Bare Tool/(1) Dust Shroud</t>
  </si>
  <si>
    <t>1 1/4 in Stroke Lg, 3,000 Max. Strokes per Minute, Orbital, Brushless Motor, M18</t>
  </si>
  <si>
    <t>Portable Band Saw Kit: 27 in Blade Lg, 1 5/8 in x 1 5/8 in, 280, Bare Tool/Battery/Charger, 3.0 Ah</t>
  </si>
  <si>
    <t>Impact Wrench, Cordless 18V, 1,000 ft-lb Fastening Torque, 1,400 ft-lb Breakaway Torque</t>
  </si>
  <si>
    <t>Total Points for Categotry 10</t>
  </si>
  <si>
    <t>Natural break determined at 600</t>
  </si>
  <si>
    <t>Electrical Supplies and Equipment</t>
  </si>
  <si>
    <t>Electrical Box: Galvanized Zinc, 2 1/8 in Nominal Dp, 4 in Nominal Wd, 4 in Nominal Lg, 2 Gangs</t>
  </si>
  <si>
    <t>3/4" - 1/2" x 1/2" - 14 NPT Electro Plated Zinc Coated Steel Reducing Bushing</t>
  </si>
  <si>
    <t>8" 50lb Tensile UV Resistant Black Nylon 6.6 Power Phase® Locking Cable Tie</t>
  </si>
  <si>
    <t>1pk (of 100)</t>
  </si>
  <si>
    <t>14.5" 50lb Tensile UV Resistant Black Nylon 6.6 Power Phase® Locking Cable Tie</t>
  </si>
  <si>
    <t>16-14 AWG Blue Polyolefin Sealed Crimp Butt Splice Connector</t>
  </si>
  <si>
    <t>1000' 24AWG 4Pr Category 5e CMR 350MHz Blue Box Voice/Data Cable</t>
  </si>
  <si>
    <t>Baling Wire: Spool, Bare Wire, 18 ga Wire Gauge, 0.048 in Wire Dia, 42 ft Lg, A853</t>
  </si>
  <si>
    <t>1 roll (42ft)</t>
  </si>
  <si>
    <t>SPST (ON)-OFF Push Button Switch Black</t>
  </si>
  <si>
    <t>Metal 5-15R 6-Outlet 5-15P 15' Cord Waber Power Strip</t>
  </si>
  <si>
    <t>18.2" x 22.2" NEMA N412 Series NEMA N412 Back Panel</t>
  </si>
  <si>
    <t>500' #10 Blue THHN Stranded Wire, price per foot</t>
  </si>
  <si>
    <t>500 feet</t>
  </si>
  <si>
    <t>Total Points for Categotry 11</t>
  </si>
  <si>
    <t>Paint and Related Supplies</t>
  </si>
  <si>
    <t>20oz (17oz Net Fill) White Industrial Choice® M1800 System Water-Based Inverted Marking Paint</t>
  </si>
  <si>
    <t>1 unit (20oz with 17oz net fill)</t>
  </si>
  <si>
    <t>Rust Preventative Spray Paint: Premium Spray Paints, Gen Purpose Spray Paint, Black, Flat</t>
  </si>
  <si>
    <t>1 unit (15oz)</t>
  </si>
  <si>
    <t>3" Industrial Grade Roller Cover 3/8" Nap for Semi-smooth Surfaces</t>
  </si>
  <si>
    <t>2" White China Flat Sash Wood Handle Chip and Oil Brush</t>
  </si>
  <si>
    <t>1-Quart Paint Tray Liner Fits </t>
  </si>
  <si>
    <t> Foam Brush, 1 in, Synthetic, Foam</t>
  </si>
  <si>
    <t>20oz (15oz Net Fill) Aerosol Graffiti Remover</t>
  </si>
  <si>
    <t xml:space="preserve">1 each (20oz with 15 oz net fill) </t>
  </si>
  <si>
    <t>Mineral Spirits Paint Thinner, 1 gallon</t>
  </si>
  <si>
    <t>Total Points for Categotry 12</t>
  </si>
  <si>
    <t>Security</t>
  </si>
  <si>
    <t>3/4" Shackle Stainless Steel Supervisory Access Control Dial Combination Padlock - Key Not Included</t>
  </si>
  <si>
    <t>Split Ring: 2 in Ring Size, Nickel-Plated, 10 PK</t>
  </si>
  <si>
    <t>Padlock: 15/16 in Vertical Shackle Clearance, 3/4 in Horizontal Shackle Clearance, 2246 Key</t>
  </si>
  <si>
    <t>Carbon Monoxide Alarm: (2) AA Batteries, Electrochemical, 85 dB @ 10 ft, LED Visual Alert</t>
  </si>
  <si>
    <t>Key Reel: Super 48 Super Duty Kevlar(R) Cord, Split, 1 1/4 in Ring Size</t>
  </si>
  <si>
    <t>2" Shackle Gray Bumper Steel 4-Pin Cylinder Keyed Alike Padlock</t>
  </si>
  <si>
    <t>Lock Box: Surface, Combo, 5 Key Capacity, Metal</t>
  </si>
  <si>
    <t>Battery Powered Gray Surface Mount HD Alarmed Exit Device Kit</t>
  </si>
  <si>
    <t>27" x 65" Metro® Super Erecta Shelf Chrome Wire Mobile Security Cart</t>
  </si>
  <si>
    <t>Corporation 1326 Series Proxcard Plain Front Sequential</t>
  </si>
  <si>
    <t>Total Points for Categotry 13</t>
  </si>
  <si>
    <t>Safety</t>
  </si>
  <si>
    <t>Indoor Convex Mirror: Round, Acrylic, 18 in Dia, Hardboard, Indoor</t>
  </si>
  <si>
    <t>SCORE=42.857</t>
  </si>
  <si>
    <t>Plumbed Eyewash: Eyes Coverage, Silver, Faucet Mount, 3 in Wd</t>
  </si>
  <si>
    <t>21" White Lightweight PP Bouffant Cap, pk 100</t>
  </si>
  <si>
    <t>One Size Coral NRR 33 PU Bell Uncorded Disposable Earplug Pair in Poly Bag, box of 200</t>
  </si>
  <si>
    <t>Orange NRR 32 PU Bullet Corded Disposable Earplug Pair, pkg 100</t>
  </si>
  <si>
    <t>One Size White N95 3M™ 8511 Disposable Particulate Respirator w/ Cool Flow™ Valve 10Ct</t>
  </si>
  <si>
    <t>Safety Glasses: Anti-Fog /Anti-Static /Anti-Scratch, No Foam Lining, Wraparound Frame</t>
  </si>
  <si>
    <t>Total Points for Categotry 14</t>
  </si>
  <si>
    <t>natural break determined at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</si>
</sst>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0"/>
  </numFmts>
  <fonts count="49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4"/>
      <name val="Calibri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sz val="8"/>
      <name val="Calibri"/>
      <family val="2"/>
    </font>
    <font>
      <b/>
      <sz val="8"/>
      <color rgb="FF5B9BD5"/>
      <name val="Calibri"/>
      <family val="2"/>
      <charset val="1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4"/>
      <name val="Arial"/>
      <family val="2"/>
    </font>
    <font>
      <b/>
      <sz val="12"/>
      <color theme="1"/>
      <name val="Arial"/>
      <family val="2"/>
    </font>
    <font>
      <sz val="14"/>
      <name val="Calibri"/>
      <family val="2"/>
    </font>
    <font>
      <sz val="8"/>
      <color theme="4"/>
      <name val="Calibri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12"/>
      <color theme="4"/>
      <name val="Arial"/>
      <family val="2"/>
    </font>
    <font>
      <sz val="12"/>
      <color theme="1"/>
      <name val="Arial"/>
      <family val="2"/>
    </font>
    <font>
      <b/>
      <sz val="10"/>
      <name val="Calibri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4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2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240">
    <xf numFmtId="0" fontId="0" fillId="0" borderId="0" xfId="0"/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  <protection locked="0"/>
    </xf>
    <xf numFmtId="49" fontId="19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 applyProtection="1">
      <alignment horizontal="center" vertical="center" wrapText="1"/>
      <protection locked="0"/>
    </xf>
    <xf numFmtId="0" fontId="0" fillId="35" borderId="0" xfId="0" applyFill="1"/>
    <xf numFmtId="0" fontId="0" fillId="36" borderId="0" xfId="0" applyFill="1"/>
    <xf numFmtId="0" fontId="0" fillId="0" borderId="10" xfId="0" applyBorder="1" applyAlignment="1">
      <alignment wrapText="1"/>
    </xf>
    <xf numFmtId="0" fontId="21" fillId="0" borderId="0" xfId="0" applyFont="1" applyAlignment="1">
      <alignment horizontal="left" vertical="center" wrapText="1"/>
    </xf>
    <xf numFmtId="0" fontId="25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49" fontId="19" fillId="0" borderId="10" xfId="0" applyNumberFormat="1" applyFont="1" applyBorder="1" applyAlignment="1">
      <alignment horizontal="center" vertical="center" wrapText="1"/>
    </xf>
    <xf numFmtId="8" fontId="0" fillId="0" borderId="0" xfId="0" applyNumberFormat="1"/>
    <xf numFmtId="0" fontId="28" fillId="0" borderId="13" xfId="0" applyFont="1" applyBorder="1" applyAlignment="1">
      <alignment horizontal="center" vertical="center" wrapText="1"/>
    </xf>
    <xf numFmtId="9" fontId="23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9" fontId="23" fillId="0" borderId="10" xfId="0" applyNumberFormat="1" applyFont="1" applyBorder="1" applyAlignment="1">
      <alignment horizontal="center" vertical="center" wrapText="1"/>
    </xf>
    <xf numFmtId="0" fontId="0" fillId="35" borderId="10" xfId="0" applyFill="1" applyBorder="1"/>
    <xf numFmtId="0" fontId="0" fillId="37" borderId="10" xfId="0" applyFill="1" applyBorder="1"/>
    <xf numFmtId="0" fontId="29" fillId="0" borderId="10" xfId="0" applyFont="1" applyBorder="1" applyAlignment="1" applyProtection="1">
      <alignment horizontal="center" vertical="center" wrapText="1"/>
      <protection locked="0"/>
    </xf>
    <xf numFmtId="49" fontId="19" fillId="38" borderId="10" xfId="0" applyNumberFormat="1" applyFont="1" applyFill="1" applyBorder="1" applyAlignment="1">
      <alignment horizontal="center" vertical="center" wrapText="1"/>
    </xf>
    <xf numFmtId="0" fontId="22" fillId="38" borderId="10" xfId="0" applyFont="1" applyFill="1" applyBorder="1" applyAlignment="1" applyProtection="1">
      <alignment horizontal="center" vertical="center" wrapText="1"/>
      <protection locked="0"/>
    </xf>
    <xf numFmtId="0" fontId="0" fillId="38" borderId="10" xfId="0" applyFill="1" applyBorder="1"/>
    <xf numFmtId="0" fontId="25" fillId="38" borderId="10" xfId="0" applyFont="1" applyFill="1" applyBorder="1"/>
    <xf numFmtId="49" fontId="19" fillId="38" borderId="13" xfId="0" applyNumberFormat="1" applyFont="1" applyFill="1" applyBorder="1" applyAlignment="1">
      <alignment horizontal="center" vertical="center" wrapText="1"/>
    </xf>
    <xf numFmtId="0" fontId="22" fillId="38" borderId="1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wrapText="1"/>
    </xf>
    <xf numFmtId="49" fontId="19" fillId="0" borderId="10" xfId="0" applyNumberFormat="1" applyFont="1" applyBorder="1" applyAlignment="1">
      <alignment vertical="center" wrapText="1"/>
    </xf>
    <xf numFmtId="9" fontId="21" fillId="0" borderId="10" xfId="0" applyNumberFormat="1" applyFont="1" applyBorder="1" applyAlignment="1">
      <alignment horizontal="center" vertical="center" wrapText="1"/>
    </xf>
    <xf numFmtId="0" fontId="0" fillId="37" borderId="0" xfId="0" applyFill="1"/>
    <xf numFmtId="164" fontId="0" fillId="0" borderId="10" xfId="0" applyNumberFormat="1" applyBorder="1"/>
    <xf numFmtId="164" fontId="0" fillId="38" borderId="10" xfId="0" applyNumberFormat="1" applyFill="1" applyBorder="1"/>
    <xf numFmtId="164" fontId="0" fillId="35" borderId="10" xfId="0" applyNumberFormat="1" applyFill="1" applyBorder="1"/>
    <xf numFmtId="164" fontId="0" fillId="0" borderId="0" xfId="0" applyNumberFormat="1"/>
    <xf numFmtId="164" fontId="0" fillId="37" borderId="10" xfId="0" applyNumberFormat="1" applyFill="1" applyBorder="1"/>
    <xf numFmtId="164" fontId="16" fillId="0" borderId="10" xfId="0" applyNumberFormat="1" applyFont="1" applyBorder="1"/>
    <xf numFmtId="164" fontId="19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  <protection locked="0"/>
    </xf>
    <xf numFmtId="164" fontId="29" fillId="0" borderId="10" xfId="0" applyNumberFormat="1" applyFont="1" applyBorder="1" applyAlignment="1" applyProtection="1">
      <alignment horizontal="center" vertical="center" wrapText="1"/>
      <protection locked="0"/>
    </xf>
    <xf numFmtId="164" fontId="19" fillId="38" borderId="10" xfId="0" applyNumberFormat="1" applyFont="1" applyFill="1" applyBorder="1" applyAlignment="1">
      <alignment horizontal="center" vertical="center" wrapText="1"/>
    </xf>
    <xf numFmtId="164" fontId="22" fillId="38" borderId="10" xfId="0" applyNumberFormat="1" applyFont="1" applyFill="1" applyBorder="1" applyAlignment="1" applyProtection="1">
      <alignment horizontal="center" vertical="center" wrapText="1"/>
      <protection locked="0"/>
    </xf>
    <xf numFmtId="164" fontId="29" fillId="38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29" fillId="0" borderId="13" xfId="0" applyFont="1" applyBorder="1" applyAlignment="1" applyProtection="1">
      <alignment horizontal="center" vertical="center" wrapText="1"/>
      <protection locked="0"/>
    </xf>
    <xf numFmtId="0" fontId="26" fillId="35" borderId="10" xfId="0" applyFont="1" applyFill="1" applyBorder="1" applyAlignment="1">
      <alignment horizontal="center" vertical="center" wrapText="1"/>
    </xf>
    <xf numFmtId="0" fontId="14" fillId="35" borderId="10" xfId="0" applyFont="1" applyFill="1" applyBorder="1"/>
    <xf numFmtId="0" fontId="23" fillId="38" borderId="10" xfId="0" applyFont="1" applyFill="1" applyBorder="1" applyAlignment="1">
      <alignment horizontal="center" vertical="center" wrapText="1"/>
    </xf>
    <xf numFmtId="0" fontId="14" fillId="38" borderId="10" xfId="0" applyFont="1" applyFill="1" applyBorder="1"/>
    <xf numFmtId="0" fontId="26" fillId="38" borderId="10" xfId="0" applyFont="1" applyFill="1" applyBorder="1" applyAlignment="1">
      <alignment horizontal="center" vertical="center" wrapText="1"/>
    </xf>
    <xf numFmtId="2" fontId="16" fillId="0" borderId="0" xfId="0" applyNumberFormat="1" applyFont="1"/>
    <xf numFmtId="2" fontId="16" fillId="0" borderId="10" xfId="0" applyNumberFormat="1" applyFont="1" applyBorder="1"/>
    <xf numFmtId="0" fontId="0" fillId="0" borderId="11" xfId="0" applyBorder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164" fontId="0" fillId="0" borderId="14" xfId="0" applyNumberFormat="1" applyBorder="1"/>
    <xf numFmtId="164" fontId="0" fillId="0" borderId="13" xfId="0" applyNumberFormat="1" applyBorder="1"/>
    <xf numFmtId="164" fontId="19" fillId="0" borderId="13" xfId="0" applyNumberFormat="1" applyFont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/>
    <xf numFmtId="49" fontId="19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1" fillId="38" borderId="10" xfId="0" applyFont="1" applyFill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wrapText="1"/>
    </xf>
    <xf numFmtId="0" fontId="22" fillId="0" borderId="13" xfId="0" applyFont="1" applyBorder="1" applyAlignment="1" applyProtection="1">
      <alignment wrapText="1"/>
      <protection locked="0"/>
    </xf>
    <xf numFmtId="2" fontId="23" fillId="0" borderId="10" xfId="0" applyNumberFormat="1" applyFont="1" applyBorder="1" applyAlignment="1">
      <alignment wrapText="1"/>
    </xf>
    <xf numFmtId="2" fontId="0" fillId="0" borderId="10" xfId="0" applyNumberFormat="1" applyBorder="1"/>
    <xf numFmtId="2" fontId="0" fillId="35" borderId="10" xfId="0" applyNumberFormat="1" applyFill="1" applyBorder="1"/>
    <xf numFmtId="2" fontId="0" fillId="37" borderId="10" xfId="0" applyNumberFormat="1" applyFill="1" applyBorder="1"/>
    <xf numFmtId="2" fontId="0" fillId="36" borderId="10" xfId="0" applyNumberFormat="1" applyFill="1" applyBorder="1"/>
    <xf numFmtId="0" fontId="16" fillId="0" borderId="10" xfId="0" applyFont="1" applyBorder="1" applyAlignment="1">
      <alignment wrapText="1"/>
    </xf>
    <xf numFmtId="2" fontId="0" fillId="0" borderId="0" xfId="0" applyNumberFormat="1"/>
    <xf numFmtId="2" fontId="0" fillId="0" borderId="14" xfId="0" applyNumberFormat="1" applyBorder="1"/>
    <xf numFmtId="2" fontId="0" fillId="0" borderId="13" xfId="0" applyNumberFormat="1" applyBorder="1"/>
    <xf numFmtId="49" fontId="19" fillId="38" borderId="13" xfId="0" applyNumberFormat="1" applyFont="1" applyFill="1" applyBorder="1" applyAlignment="1">
      <alignment wrapText="1"/>
    </xf>
    <xf numFmtId="0" fontId="22" fillId="38" borderId="13" xfId="0" applyFont="1" applyFill="1" applyBorder="1" applyAlignment="1" applyProtection="1">
      <alignment wrapText="1"/>
      <protection locked="0"/>
    </xf>
    <xf numFmtId="2" fontId="23" fillId="38" borderId="10" xfId="0" applyNumberFormat="1" applyFont="1" applyFill="1" applyBorder="1" applyAlignment="1">
      <alignment wrapText="1"/>
    </xf>
    <xf numFmtId="2" fontId="0" fillId="38" borderId="10" xfId="0" applyNumberFormat="1" applyFill="1" applyBorder="1"/>
    <xf numFmtId="164" fontId="29" fillId="0" borderId="14" xfId="0" applyNumberFormat="1" applyFont="1" applyBorder="1" applyAlignment="1" applyProtection="1">
      <alignment horizontal="center" vertical="center" wrapText="1"/>
      <protection locked="0"/>
    </xf>
    <xf numFmtId="0" fontId="30" fillId="0" borderId="10" xfId="0" applyFont="1" applyBorder="1" applyAlignment="1">
      <alignment wrapText="1"/>
    </xf>
    <xf numFmtId="0" fontId="28" fillId="38" borderId="13" xfId="0" applyFont="1" applyFill="1" applyBorder="1" applyAlignment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2" fontId="23" fillId="0" borderId="10" xfId="0" applyNumberFormat="1" applyFont="1" applyBorder="1" applyAlignment="1">
      <alignment horizontal="center" vertical="center" wrapText="1"/>
    </xf>
    <xf numFmtId="2" fontId="21" fillId="35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2" fontId="23" fillId="37" borderId="10" xfId="0" applyNumberFormat="1" applyFont="1" applyFill="1" applyBorder="1" applyAlignment="1">
      <alignment horizontal="center" vertical="center" wrapText="1"/>
    </xf>
    <xf numFmtId="2" fontId="21" fillId="37" borderId="10" xfId="0" applyNumberFormat="1" applyFont="1" applyFill="1" applyBorder="1" applyAlignment="1">
      <alignment horizontal="center" vertical="center" wrapText="1"/>
    </xf>
    <xf numFmtId="2" fontId="23" fillId="38" borderId="10" xfId="0" applyNumberFormat="1" applyFont="1" applyFill="1" applyBorder="1" applyAlignment="1">
      <alignment horizontal="center" vertical="center" wrapText="1"/>
    </xf>
    <xf numFmtId="2" fontId="21" fillId="38" borderId="10" xfId="0" applyNumberFormat="1" applyFont="1" applyFill="1" applyBorder="1" applyAlignment="1">
      <alignment horizontal="center" vertical="center" wrapText="1"/>
    </xf>
    <xf numFmtId="2" fontId="14" fillId="35" borderId="10" xfId="0" applyNumberFormat="1" applyFont="1" applyFill="1" applyBorder="1"/>
    <xf numFmtId="2" fontId="14" fillId="38" borderId="10" xfId="0" applyNumberFormat="1" applyFont="1" applyFill="1" applyBorder="1"/>
    <xf numFmtId="2" fontId="16" fillId="0" borderId="10" xfId="0" applyNumberFormat="1" applyFont="1" applyBorder="1" applyAlignment="1">
      <alignment wrapText="1"/>
    </xf>
    <xf numFmtId="2" fontId="31" fillId="0" borderId="10" xfId="0" applyNumberFormat="1" applyFont="1" applyBorder="1" applyAlignment="1">
      <alignment wrapText="1"/>
    </xf>
    <xf numFmtId="2" fontId="32" fillId="0" borderId="10" xfId="0" applyNumberFormat="1" applyFont="1" applyBorder="1" applyAlignment="1">
      <alignment wrapText="1"/>
    </xf>
    <xf numFmtId="0" fontId="33" fillId="0" borderId="14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>
      <alignment wrapText="1"/>
    </xf>
    <xf numFmtId="49" fontId="19" fillId="37" borderId="10" xfId="0" applyNumberFormat="1" applyFont="1" applyFill="1" applyBorder="1" applyAlignment="1">
      <alignment horizontal="center" vertical="center" wrapText="1"/>
    </xf>
    <xf numFmtId="0" fontId="22" fillId="37" borderId="10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>
      <alignment wrapText="1"/>
    </xf>
    <xf numFmtId="2" fontId="19" fillId="0" borderId="10" xfId="0" applyNumberFormat="1" applyFont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2" fontId="19" fillId="0" borderId="13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 applyProtection="1">
      <alignment horizontal="center" vertical="center" wrapText="1"/>
      <protection locked="0"/>
    </xf>
    <xf numFmtId="2" fontId="29" fillId="0" borderId="10" xfId="0" applyNumberFormat="1" applyFont="1" applyBorder="1" applyAlignment="1" applyProtection="1">
      <alignment horizontal="center" vertical="center" wrapText="1"/>
      <protection locked="0"/>
    </xf>
    <xf numFmtId="2" fontId="0" fillId="0" borderId="10" xfId="0" applyNumberFormat="1" applyBorder="1" applyAlignment="1">
      <alignment wrapText="1"/>
    </xf>
    <xf numFmtId="2" fontId="25" fillId="0" borderId="10" xfId="0" applyNumberFormat="1" applyFont="1" applyBorder="1" applyAlignment="1">
      <alignment wrapText="1"/>
    </xf>
    <xf numFmtId="2" fontId="16" fillId="0" borderId="16" xfId="0" applyNumberFormat="1" applyFont="1" applyBorder="1" applyAlignment="1">
      <alignment wrapText="1"/>
    </xf>
    <xf numFmtId="2" fontId="31" fillId="0" borderId="10" xfId="0" applyNumberFormat="1" applyFont="1" applyBorder="1"/>
    <xf numFmtId="2" fontId="31" fillId="0" borderId="0" xfId="0" applyNumberFormat="1" applyFont="1"/>
    <xf numFmtId="2" fontId="25" fillId="0" borderId="10" xfId="0" applyNumberFormat="1" applyFont="1" applyBorder="1"/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164" fontId="35" fillId="0" borderId="10" xfId="0" applyNumberFormat="1" applyFont="1" applyBorder="1" applyAlignment="1" applyProtection="1">
      <alignment horizontal="center" vertical="center" wrapText="1"/>
      <protection locked="0"/>
    </xf>
    <xf numFmtId="164" fontId="36" fillId="0" borderId="10" xfId="0" applyNumberFormat="1" applyFont="1" applyBorder="1" applyAlignment="1" applyProtection="1">
      <alignment horizontal="center" vertical="center" wrapText="1"/>
      <protection locked="0"/>
    </xf>
    <xf numFmtId="0" fontId="36" fillId="0" borderId="13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/>
    <xf numFmtId="2" fontId="35" fillId="0" borderId="10" xfId="0" applyNumberFormat="1" applyFont="1" applyBorder="1" applyAlignment="1" applyProtection="1">
      <alignment horizontal="center" vertical="center" wrapText="1"/>
      <protection locked="0"/>
    </xf>
    <xf numFmtId="2" fontId="37" fillId="0" borderId="10" xfId="0" applyNumberFormat="1" applyFont="1" applyBorder="1"/>
    <xf numFmtId="2" fontId="34" fillId="0" borderId="16" xfId="0" applyNumberFormat="1" applyFont="1" applyBorder="1" applyAlignment="1">
      <alignment wrapText="1"/>
    </xf>
    <xf numFmtId="2" fontId="24" fillId="0" borderId="16" xfId="0" applyNumberFormat="1" applyFont="1" applyBorder="1" applyAlignment="1">
      <alignment wrapText="1"/>
    </xf>
    <xf numFmtId="0" fontId="38" fillId="0" borderId="10" xfId="0" applyFont="1" applyBorder="1" applyAlignment="1" applyProtection="1">
      <alignment horizontal="center" vertical="center" wrapText="1"/>
      <protection locked="0"/>
    </xf>
    <xf numFmtId="0" fontId="39" fillId="0" borderId="10" xfId="0" applyFont="1" applyBorder="1" applyAlignment="1" applyProtection="1">
      <alignment horizontal="center" vertical="center" wrapText="1"/>
      <protection locked="0"/>
    </xf>
    <xf numFmtId="2" fontId="40" fillId="0" borderId="10" xfId="0" applyNumberFormat="1" applyFont="1" applyBorder="1"/>
    <xf numFmtId="49" fontId="19" fillId="0" borderId="0" xfId="0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center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16" fillId="0" borderId="0" xfId="0" applyNumberFormat="1" applyFont="1"/>
    <xf numFmtId="49" fontId="19" fillId="38" borderId="0" xfId="0" applyNumberFormat="1" applyFont="1" applyFill="1" applyAlignment="1">
      <alignment horizontal="center" vertical="center" wrapText="1"/>
    </xf>
    <xf numFmtId="0" fontId="22" fillId="38" borderId="0" xfId="0" applyFont="1" applyFill="1" applyAlignment="1" applyProtection="1">
      <alignment horizontal="center" vertical="center" wrapText="1"/>
      <protection locked="0"/>
    </xf>
    <xf numFmtId="164" fontId="29" fillId="38" borderId="0" xfId="0" applyNumberFormat="1" applyFont="1" applyFill="1" applyAlignment="1" applyProtection="1">
      <alignment horizontal="center" vertical="center" wrapText="1"/>
      <protection locked="0"/>
    </xf>
    <xf numFmtId="2" fontId="0" fillId="38" borderId="0" xfId="0" applyNumberFormat="1" applyFill="1"/>
    <xf numFmtId="164" fontId="19" fillId="0" borderId="14" xfId="0" applyNumberFormat="1" applyFont="1" applyBorder="1" applyAlignment="1">
      <alignment horizontal="center" vertical="center" wrapText="1"/>
    </xf>
    <xf numFmtId="164" fontId="22" fillId="0" borderId="14" xfId="0" applyNumberFormat="1" applyFont="1" applyBorder="1" applyAlignment="1" applyProtection="1">
      <alignment horizontal="center" vertical="center" wrapText="1"/>
      <protection locked="0"/>
    </xf>
    <xf numFmtId="164" fontId="36" fillId="0" borderId="16" xfId="0" applyNumberFormat="1" applyFont="1" applyBorder="1" applyAlignment="1" applyProtection="1">
      <alignment horizontal="center" vertical="center" wrapText="1"/>
      <protection locked="0"/>
    </xf>
    <xf numFmtId="164" fontId="19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 applyProtection="1">
      <alignment horizontal="center" vertical="center" wrapText="1"/>
      <protection locked="0"/>
    </xf>
    <xf numFmtId="0" fontId="0" fillId="0" borderId="20" xfId="0" applyBorder="1"/>
    <xf numFmtId="0" fontId="0" fillId="0" borderId="24" xfId="0" applyBorder="1" applyAlignment="1">
      <alignment wrapText="1"/>
    </xf>
    <xf numFmtId="0" fontId="0" fillId="0" borderId="12" xfId="0" applyBorder="1"/>
    <xf numFmtId="9" fontId="20" fillId="0" borderId="0" xfId="0" applyNumberFormat="1" applyFont="1" applyAlignment="1">
      <alignment horizontal="center" vertical="center" wrapText="1"/>
    </xf>
    <xf numFmtId="0" fontId="16" fillId="39" borderId="16" xfId="0" applyFont="1" applyFill="1" applyBorder="1" applyAlignment="1">
      <alignment wrapText="1"/>
    </xf>
    <xf numFmtId="0" fontId="30" fillId="39" borderId="16" xfId="0" applyFont="1" applyFill="1" applyBorder="1" applyAlignment="1">
      <alignment wrapText="1"/>
    </xf>
    <xf numFmtId="2" fontId="0" fillId="39" borderId="10" xfId="0" applyNumberFormat="1" applyFill="1" applyBorder="1"/>
    <xf numFmtId="2" fontId="16" fillId="39" borderId="10" xfId="0" applyNumberFormat="1" applyFont="1" applyFill="1" applyBorder="1"/>
    <xf numFmtId="0" fontId="0" fillId="39" borderId="0" xfId="0" applyFill="1"/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49" fontId="42" fillId="33" borderId="10" xfId="0" applyNumberFormat="1" applyFont="1" applyFill="1" applyBorder="1" applyAlignment="1">
      <alignment horizontal="center" vertical="center" wrapText="1"/>
    </xf>
    <xf numFmtId="0" fontId="42" fillId="33" borderId="10" xfId="0" applyFont="1" applyFill="1" applyBorder="1" applyAlignment="1">
      <alignment horizontal="center" vertical="center" wrapText="1"/>
    </xf>
    <xf numFmtId="9" fontId="44" fillId="0" borderId="10" xfId="0" applyNumberFormat="1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2" fillId="0" borderId="13" xfId="0" applyFont="1" applyBorder="1" applyAlignment="1" applyProtection="1">
      <alignment horizontal="center" vertical="center" wrapText="1"/>
      <protection locked="0"/>
    </xf>
    <xf numFmtId="0" fontId="42" fillId="38" borderId="13" xfId="0" applyFont="1" applyFill="1" applyBorder="1" applyAlignment="1" applyProtection="1">
      <alignment horizontal="center" vertical="center" wrapText="1"/>
      <protection locked="0"/>
    </xf>
    <xf numFmtId="0" fontId="42" fillId="38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10" xfId="0" applyFont="1" applyBorder="1" applyAlignment="1">
      <alignment wrapText="1"/>
    </xf>
    <xf numFmtId="0" fontId="43" fillId="0" borderId="10" xfId="0" applyFont="1" applyBorder="1" applyAlignment="1">
      <alignment wrapText="1"/>
    </xf>
    <xf numFmtId="0" fontId="45" fillId="0" borderId="13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/>
    <xf numFmtId="0" fontId="44" fillId="0" borderId="14" xfId="0" applyFont="1" applyBorder="1"/>
    <xf numFmtId="2" fontId="42" fillId="0" borderId="13" xfId="0" applyNumberFormat="1" applyFont="1" applyBorder="1" applyAlignment="1" applyProtection="1">
      <alignment horizontal="center" vertical="center" wrapText="1"/>
      <protection locked="0"/>
    </xf>
    <xf numFmtId="2" fontId="44" fillId="0" borderId="10" xfId="0" applyNumberFormat="1" applyFont="1" applyBorder="1"/>
    <xf numFmtId="0" fontId="45" fillId="38" borderId="13" xfId="0" applyFont="1" applyFill="1" applyBorder="1" applyAlignment="1" applyProtection="1">
      <alignment horizontal="center" vertical="center" wrapText="1"/>
      <protection locked="0"/>
    </xf>
    <xf numFmtId="0" fontId="44" fillId="38" borderId="10" xfId="0" applyFont="1" applyFill="1" applyBorder="1"/>
    <xf numFmtId="0" fontId="45" fillId="33" borderId="13" xfId="0" applyFont="1" applyFill="1" applyBorder="1" applyAlignment="1" applyProtection="1">
      <alignment horizontal="center" vertical="center" wrapText="1"/>
      <protection locked="0"/>
    </xf>
    <xf numFmtId="0" fontId="44" fillId="35" borderId="10" xfId="0" applyFont="1" applyFill="1" applyBorder="1"/>
    <xf numFmtId="0" fontId="46" fillId="35" borderId="10" xfId="0" applyFont="1" applyFill="1" applyBorder="1"/>
    <xf numFmtId="0" fontId="44" fillId="36" borderId="10" xfId="0" applyFont="1" applyFill="1" applyBorder="1"/>
    <xf numFmtId="0" fontId="46" fillId="38" borderId="10" xfId="0" applyFont="1" applyFill="1" applyBorder="1"/>
    <xf numFmtId="0" fontId="45" fillId="38" borderId="10" xfId="0" applyFont="1" applyFill="1" applyBorder="1" applyAlignment="1" applyProtection="1">
      <alignment horizontal="center" vertical="center" wrapText="1"/>
      <protection locked="0"/>
    </xf>
    <xf numFmtId="0" fontId="45" fillId="0" borderId="10" xfId="0" applyFont="1" applyBorder="1" applyAlignment="1" applyProtection="1">
      <alignment horizontal="center" vertical="center" wrapText="1"/>
      <protection locked="0"/>
    </xf>
    <xf numFmtId="0" fontId="47" fillId="0" borderId="10" xfId="0" applyFont="1" applyBorder="1" applyAlignment="1">
      <alignment horizontal="center" vertical="center"/>
    </xf>
    <xf numFmtId="0" fontId="47" fillId="38" borderId="10" xfId="0" applyFont="1" applyFill="1" applyBorder="1" applyAlignment="1">
      <alignment horizontal="center" vertical="center"/>
    </xf>
    <xf numFmtId="0" fontId="43" fillId="35" borderId="10" xfId="0" applyFont="1" applyFill="1" applyBorder="1"/>
    <xf numFmtId="0" fontId="43" fillId="38" borderId="10" xfId="0" applyFont="1" applyFill="1" applyBorder="1"/>
    <xf numFmtId="0" fontId="44" fillId="0" borderId="13" xfId="0" applyFont="1" applyBorder="1"/>
    <xf numFmtId="0" fontId="44" fillId="0" borderId="0" xfId="0" applyFont="1"/>
    <xf numFmtId="0" fontId="0" fillId="39" borderId="10" xfId="0" applyFill="1" applyBorder="1" applyAlignment="1">
      <alignment wrapText="1"/>
    </xf>
    <xf numFmtId="0" fontId="0" fillId="39" borderId="10" xfId="0" applyFill="1" applyBorder="1"/>
    <xf numFmtId="0" fontId="16" fillId="39" borderId="10" xfId="0" applyFont="1" applyFill="1" applyBorder="1" applyAlignment="1">
      <alignment wrapText="1"/>
    </xf>
    <xf numFmtId="164" fontId="0" fillId="39" borderId="10" xfId="0" applyNumberFormat="1" applyFill="1" applyBorder="1"/>
    <xf numFmtId="164" fontId="16" fillId="39" borderId="10" xfId="0" applyNumberFormat="1" applyFont="1" applyFill="1" applyBorder="1"/>
    <xf numFmtId="164" fontId="16" fillId="39" borderId="10" xfId="0" applyNumberFormat="1" applyFont="1" applyFill="1" applyBorder="1" applyAlignment="1">
      <alignment wrapText="1"/>
    </xf>
    <xf numFmtId="2" fontId="23" fillId="39" borderId="10" xfId="0" applyNumberFormat="1" applyFont="1" applyFill="1" applyBorder="1" applyAlignment="1">
      <alignment horizontal="center" vertical="center" wrapText="1"/>
    </xf>
    <xf numFmtId="2" fontId="20" fillId="39" borderId="10" xfId="0" applyNumberFormat="1" applyFont="1" applyFill="1" applyBorder="1" applyAlignment="1">
      <alignment horizontal="center" vertical="center" wrapText="1"/>
    </xf>
    <xf numFmtId="2" fontId="16" fillId="39" borderId="10" xfId="0" applyNumberFormat="1" applyFont="1" applyFill="1" applyBorder="1" applyAlignment="1">
      <alignment wrapText="1"/>
    </xf>
    <xf numFmtId="2" fontId="0" fillId="39" borderId="10" xfId="0" applyNumberFormat="1" applyFill="1" applyBorder="1" applyAlignment="1">
      <alignment wrapText="1"/>
    </xf>
    <xf numFmtId="2" fontId="16" fillId="39" borderId="16" xfId="0" applyNumberFormat="1" applyFont="1" applyFill="1" applyBorder="1" applyAlignment="1">
      <alignment wrapText="1"/>
    </xf>
    <xf numFmtId="2" fontId="31" fillId="39" borderId="10" xfId="0" applyNumberFormat="1" applyFont="1" applyFill="1" applyBorder="1" applyAlignment="1">
      <alignment wrapText="1"/>
    </xf>
    <xf numFmtId="2" fontId="37" fillId="39" borderId="10" xfId="0" applyNumberFormat="1" applyFont="1" applyFill="1" applyBorder="1"/>
    <xf numFmtId="2" fontId="31" fillId="39" borderId="10" xfId="0" applyNumberFormat="1" applyFont="1" applyFill="1" applyBorder="1"/>
    <xf numFmtId="2" fontId="34" fillId="39" borderId="16" xfId="0" applyNumberFormat="1" applyFont="1" applyFill="1" applyBorder="1" applyAlignment="1">
      <alignment wrapText="1"/>
    </xf>
    <xf numFmtId="2" fontId="40" fillId="39" borderId="10" xfId="0" applyNumberFormat="1" applyFont="1" applyFill="1" applyBorder="1"/>
    <xf numFmtId="2" fontId="24" fillId="39" borderId="16" xfId="0" applyNumberFormat="1" applyFont="1" applyFill="1" applyBorder="1" applyAlignment="1">
      <alignment wrapText="1"/>
    </xf>
    <xf numFmtId="49" fontId="42" fillId="0" borderId="11" xfId="0" applyNumberFormat="1" applyFont="1" applyBorder="1" applyAlignment="1">
      <alignment horizontal="center" vertical="center" wrapText="1"/>
    </xf>
    <xf numFmtId="49" fontId="42" fillId="0" borderId="15" xfId="0" applyNumberFormat="1" applyFont="1" applyBorder="1" applyAlignment="1">
      <alignment horizontal="center" vertical="center" wrapText="1"/>
    </xf>
    <xf numFmtId="49" fontId="42" fillId="0" borderId="1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164" fontId="48" fillId="0" borderId="0" xfId="0" applyNumberFormat="1" applyFont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9" fontId="19" fillId="0" borderId="15" xfId="0" applyNumberFormat="1" applyFont="1" applyBorder="1" applyAlignment="1">
      <alignment horizontal="center" vertical="center" wrapText="1"/>
    </xf>
    <xf numFmtId="9" fontId="19" fillId="0" borderId="12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0" fontId="41" fillId="0" borderId="0" xfId="0" applyFont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25000000}"/>
    <cellStyle name="Normal 4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2"/>
          <c:tx>
            <c:strRef>
              <c:f>'1-Janitorial &amp; Sanitation'!$D$68</c:f>
              <c:strCache>
                <c:ptCount val="1"/>
                <c:pt idx="0">
                  <c:v>Total Points for Categotry 1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'1-Janitorial &amp; Sanitation'!$E$65:$Q$65</c:f>
              <c:strCache>
                <c:ptCount val="13"/>
                <c:pt idx="0">
                  <c:v>Amazon</c:v>
                </c:pt>
                <c:pt idx="1">
                  <c:v>Baumann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Hi Line Electric</c:v>
                </c:pt>
                <c:pt idx="7">
                  <c:v>Kimball</c:v>
                </c:pt>
                <c:pt idx="8">
                  <c:v>Lawson</c:v>
                </c:pt>
                <c:pt idx="9">
                  <c:v>Motion Industries </c:v>
                </c:pt>
                <c:pt idx="10">
                  <c:v>MSC Industrial</c:v>
                </c:pt>
                <c:pt idx="11">
                  <c:v>Network Services</c:v>
                </c:pt>
                <c:pt idx="12">
                  <c:v>Waxie</c:v>
                </c:pt>
              </c:strCache>
            </c:strRef>
          </c:cat>
          <c:val>
            <c:numRef>
              <c:f>'1-Janitorial &amp; Sanitation'!$E$68:$Q$68</c:f>
              <c:numCache>
                <c:formatCode>0.00</c:formatCode>
                <c:ptCount val="13"/>
                <c:pt idx="0">
                  <c:v>530.31942941726288</c:v>
                </c:pt>
                <c:pt idx="1">
                  <c:v>540.95795848604644</c:v>
                </c:pt>
                <c:pt idx="2">
                  <c:v>656.35305101463734</c:v>
                </c:pt>
                <c:pt idx="3">
                  <c:v>654.83603901421111</c:v>
                </c:pt>
                <c:pt idx="4">
                  <c:v>648.27029372316326</c:v>
                </c:pt>
                <c:pt idx="5">
                  <c:v>612.67721601895209</c:v>
                </c:pt>
                <c:pt idx="6">
                  <c:v>449.67796269857888</c:v>
                </c:pt>
                <c:pt idx="7">
                  <c:v>450.99108993915479</c:v>
                </c:pt>
                <c:pt idx="8">
                  <c:v>623.7473266007629</c:v>
                </c:pt>
                <c:pt idx="9">
                  <c:v>420.40458251390299</c:v>
                </c:pt>
                <c:pt idx="10">
                  <c:v>617.37475256785058</c:v>
                </c:pt>
                <c:pt idx="11">
                  <c:v>547.98912738230183</c:v>
                </c:pt>
                <c:pt idx="12">
                  <c:v>544.54893693412953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C0-41DF-9BA1-6A43EDC00E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627483519"/>
        <c:axId val="16274844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'1-Janitorial &amp; Sanitation'!$D$66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>
                      <a:alpha val="7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'1-Janitorial &amp; Sanitation'!$E$65:$Q$65</c15:sqref>
                        </c15:formulaRef>
                      </c:ext>
                    </c:extLst>
                    <c:strCache>
                      <c:ptCount val="13"/>
                      <c:pt idx="0">
                        <c:v>Amazon</c:v>
                      </c:pt>
                      <c:pt idx="1">
                        <c:v>Baumann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Network Services</c:v>
                      </c:pt>
                      <c:pt idx="12">
                        <c:v>Waxie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'1-Janitorial &amp; Sanitation'!$E$66:$Q$66</c15:sqref>
                        </c15:formulaRef>
                      </c:ext>
                    </c:extLst>
                    <c:numCache>
                      <c:formatCode>0.00</c:formatCode>
                      <c:ptCount val="13"/>
                      <c:pt idx="0">
                        <c:v>110.31942941726292</c:v>
                      </c:pt>
                      <c:pt idx="1">
                        <c:v>80.957958486046465</c:v>
                      </c:pt>
                      <c:pt idx="2">
                        <c:v>116.35305101463737</c:v>
                      </c:pt>
                      <c:pt idx="3">
                        <c:v>114.83603901421107</c:v>
                      </c:pt>
                      <c:pt idx="4">
                        <c:v>108.27029372316325</c:v>
                      </c:pt>
                      <c:pt idx="5">
                        <c:v>122.67721601895211</c:v>
                      </c:pt>
                      <c:pt idx="6">
                        <c:v>59.677962698578895</c:v>
                      </c:pt>
                      <c:pt idx="7">
                        <c:v>70.991089939154804</c:v>
                      </c:pt>
                      <c:pt idx="8">
                        <c:v>203.74732660076293</c:v>
                      </c:pt>
                      <c:pt idx="9">
                        <c:v>70.404582513903009</c:v>
                      </c:pt>
                      <c:pt idx="10">
                        <c:v>127.37475256785061</c:v>
                      </c:pt>
                      <c:pt idx="11">
                        <c:v>137.98912738230186</c:v>
                      </c:pt>
                      <c:pt idx="12">
                        <c:v>94.5489369341295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CDC0-41DF-9BA1-6A43EDC00EF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Sanitation'!$D$67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>
                      <a:alpha val="7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Sanitation'!$E$65:$Q$65</c15:sqref>
                        </c15:formulaRef>
                      </c:ext>
                    </c:extLst>
                    <c:strCache>
                      <c:ptCount val="13"/>
                      <c:pt idx="0">
                        <c:v>Amazon</c:v>
                      </c:pt>
                      <c:pt idx="1">
                        <c:v>Baumann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Network Services</c:v>
                      </c:pt>
                      <c:pt idx="12">
                        <c:v>Waxie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Sanitation'!$E$67:$Q$67</c15:sqref>
                        </c15:formulaRef>
                      </c:ext>
                    </c:extLst>
                    <c:numCache>
                      <c:formatCode>0.00</c:formatCode>
                      <c:ptCount val="13"/>
                      <c:pt idx="0">
                        <c:v>420</c:v>
                      </c:pt>
                      <c:pt idx="1">
                        <c:v>460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390</c:v>
                      </c:pt>
                      <c:pt idx="7">
                        <c:v>380</c:v>
                      </c:pt>
                      <c:pt idx="8">
                        <c:v>420</c:v>
                      </c:pt>
                      <c:pt idx="9">
                        <c:v>350</c:v>
                      </c:pt>
                      <c:pt idx="10">
                        <c:v>490</c:v>
                      </c:pt>
                      <c:pt idx="11">
                        <c:v>410</c:v>
                      </c:pt>
                      <c:pt idx="12">
                        <c:v>450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DC0-41DF-9BA1-6A43EDC00EF5}"/>
                  </c:ext>
                </c:extLst>
              </c15:ser>
            </c15:filteredBarSeries>
          </c:ext>
        </c:extLst>
      </c:barChart>
      <c:catAx>
        <c:axId val="1627483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484479"/>
        <c:crosses val="autoZero"/>
        <c:auto val="1"/>
        <c:lblAlgn val="ctr"/>
        <c:lblOffset val="100"/>
        <c:noMultiLvlLbl val="0"/>
      </c:catAx>
      <c:valAx>
        <c:axId val="162748447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48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'2-Fasteners'!$D$39</c:f>
              <c:strCache>
                <c:ptCount val="1"/>
                <c:pt idx="0">
                  <c:v>Total Points for Categotry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'2-Fasteners'!$E$36:$N$36</c:f>
              <c:strCache>
                <c:ptCount val="10"/>
                <c:pt idx="0">
                  <c:v>Amazon</c:v>
                </c:pt>
                <c:pt idx="1">
                  <c:v>Fastenal</c:v>
                </c:pt>
                <c:pt idx="2">
                  <c:v>Global Equipment Co</c:v>
                </c:pt>
                <c:pt idx="3">
                  <c:v>Grainger</c:v>
                </c:pt>
                <c:pt idx="4">
                  <c:v>Hi Line Electric</c:v>
                </c:pt>
                <c:pt idx="5">
                  <c:v>Kimball</c:v>
                </c:pt>
                <c:pt idx="6">
                  <c:v>Lawson</c:v>
                </c:pt>
                <c:pt idx="7">
                  <c:v>Motion Industries </c:v>
                </c:pt>
                <c:pt idx="8">
                  <c:v>MSC Industrial</c:v>
                </c:pt>
                <c:pt idx="9">
                  <c:v>Sonepar</c:v>
                </c:pt>
              </c:strCache>
            </c:strRef>
          </c:cat>
          <c:val>
            <c:numRef>
              <c:f>'2-Fasteners'!$E$39:$N$39</c:f>
              <c:numCache>
                <c:formatCode>0.00</c:formatCode>
                <c:ptCount val="10"/>
                <c:pt idx="0">
                  <c:v>464.91668988346748</c:v>
                </c:pt>
                <c:pt idx="1">
                  <c:v>629.4357188561396</c:v>
                </c:pt>
                <c:pt idx="2">
                  <c:v>610.77913078089932</c:v>
                </c:pt>
                <c:pt idx="3">
                  <c:v>646.51389117180656</c:v>
                </c:pt>
                <c:pt idx="4">
                  <c:v>423.04230698833328</c:v>
                </c:pt>
                <c:pt idx="5">
                  <c:v>415.50226242816933</c:v>
                </c:pt>
                <c:pt idx="6">
                  <c:v>645.12002138465652</c:v>
                </c:pt>
                <c:pt idx="7">
                  <c:v>383.06284218070277</c:v>
                </c:pt>
                <c:pt idx="8">
                  <c:v>636.48960948842659</c:v>
                </c:pt>
                <c:pt idx="9">
                  <c:v>469.0222130167748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C-4780-A42D-C8290AF32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12787136"/>
        <c:axId val="211656911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'2-Fasteners'!$D$37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'2-Fasteners'!$E$36:$N$36</c15:sqref>
                        </c15:formulaRef>
                      </c:ext>
                    </c:extLst>
                    <c:strCache>
                      <c:ptCount val="10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Hi Line Electric</c:v>
                      </c:pt>
                      <c:pt idx="5">
                        <c:v>Kimball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'2-Fasteners'!$E$37:$N$37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0">
                        <c:v>44.916689883467484</c:v>
                      </c:pt>
                      <c:pt idx="1">
                        <c:v>89.435718856139616</c:v>
                      </c:pt>
                      <c:pt idx="2">
                        <c:v>70.779130780899308</c:v>
                      </c:pt>
                      <c:pt idx="3">
                        <c:v>106.51389117180655</c:v>
                      </c:pt>
                      <c:pt idx="4">
                        <c:v>33.04230698833328</c:v>
                      </c:pt>
                      <c:pt idx="5">
                        <c:v>35.502262428169317</c:v>
                      </c:pt>
                      <c:pt idx="6">
                        <c:v>225.1200213846565</c:v>
                      </c:pt>
                      <c:pt idx="7">
                        <c:v>33.062842180702795</c:v>
                      </c:pt>
                      <c:pt idx="8">
                        <c:v>146.48960948842665</c:v>
                      </c:pt>
                      <c:pt idx="9">
                        <c:v>29.022213016774778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0BC-4780-A42D-C8290AF32F8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'2-Fasteners'!$D$38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'2-Fasteners'!$E$36:$N$36</c15:sqref>
                        </c15:formulaRef>
                      </c:ext>
                    </c:extLst>
                    <c:strCache>
                      <c:ptCount val="10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Hi Line Electric</c:v>
                      </c:pt>
                      <c:pt idx="5">
                        <c:v>Kimball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'2-Fasteners'!$E$38:$N$38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420</c:v>
                      </c:pt>
                      <c:pt idx="1">
                        <c:v>540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390</c:v>
                      </c:pt>
                      <c:pt idx="5">
                        <c:v>380</c:v>
                      </c:pt>
                      <c:pt idx="6">
                        <c:v>420</c:v>
                      </c:pt>
                      <c:pt idx="7">
                        <c:v>350</c:v>
                      </c:pt>
                      <c:pt idx="8">
                        <c:v>490</c:v>
                      </c:pt>
                      <c:pt idx="9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0BC-4780-A42D-C8290AF32F8B}"/>
                  </c:ext>
                </c:extLst>
              </c15:ser>
            </c15:filteredBarSeries>
          </c:ext>
        </c:extLst>
      </c:barChart>
      <c:catAx>
        <c:axId val="1012787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569119"/>
        <c:crosses val="autoZero"/>
        <c:auto val="1"/>
        <c:lblAlgn val="ctr"/>
        <c:lblOffset val="100"/>
        <c:noMultiLvlLbl val="0"/>
      </c:catAx>
      <c:valAx>
        <c:axId val="2116569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'3-Material Handling'!$D$44</c:f>
              <c:strCache>
                <c:ptCount val="1"/>
                <c:pt idx="0">
                  <c:v>Total Points for Categotry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'3-Material Handling'!$E$41:$M$41</c:f>
              <c:strCache>
                <c:ptCount val="9"/>
                <c:pt idx="0">
                  <c:v>Amazon</c:v>
                </c:pt>
                <c:pt idx="1">
                  <c:v>Fastenal</c:v>
                </c:pt>
                <c:pt idx="2">
                  <c:v>Global Equipment Co</c:v>
                </c:pt>
                <c:pt idx="3">
                  <c:v>Grainger</c:v>
                </c:pt>
                <c:pt idx="4">
                  <c:v>Hi Line Electric</c:v>
                </c:pt>
                <c:pt idx="5">
                  <c:v>Kimball</c:v>
                </c:pt>
                <c:pt idx="6">
                  <c:v>Lawson</c:v>
                </c:pt>
                <c:pt idx="7">
                  <c:v>Motion Industries </c:v>
                </c:pt>
                <c:pt idx="8">
                  <c:v>MSC Industrial</c:v>
                </c:pt>
              </c:strCache>
            </c:strRef>
          </c:cat>
          <c:val>
            <c:numRef>
              <c:f>'3-Material Handling'!$E$44:$M$44</c:f>
              <c:numCache>
                <c:formatCode>0.00</c:formatCode>
                <c:ptCount val="9"/>
                <c:pt idx="0">
                  <c:v>490.88131038381789</c:v>
                </c:pt>
                <c:pt idx="1">
                  <c:v>644.83395977339171</c:v>
                </c:pt>
                <c:pt idx="2">
                  <c:v>619.16996575759231</c:v>
                </c:pt>
                <c:pt idx="3">
                  <c:v>610.54080314922805</c:v>
                </c:pt>
                <c:pt idx="4">
                  <c:v>420.76278016770459</c:v>
                </c:pt>
                <c:pt idx="5">
                  <c:v>433.97184443959628</c:v>
                </c:pt>
                <c:pt idx="6">
                  <c:v>695</c:v>
                </c:pt>
                <c:pt idx="7">
                  <c:v>398.63737382650157</c:v>
                </c:pt>
                <c:pt idx="8">
                  <c:v>615.70584017913154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B5-4000-937E-251B32E2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9011904"/>
        <c:axId val="15590099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'3-Material Handling'!$D$42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'3-Material Handling'!$E$41:$M$41</c15:sqref>
                        </c15:formulaRef>
                      </c:ext>
                    </c:extLst>
                    <c:strCache>
                      <c:ptCount val="9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Hi Line Electric</c:v>
                      </c:pt>
                      <c:pt idx="5">
                        <c:v>Kimball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'3-Material Handling'!$E$42:$M$42</c15:sqref>
                        </c15:formulaRef>
                      </c:ext>
                    </c:extLst>
                    <c:numCache>
                      <c:formatCode>0.00</c:formatCode>
                      <c:ptCount val="9"/>
                      <c:pt idx="0">
                        <c:v>70.881310383817919</c:v>
                      </c:pt>
                      <c:pt idx="1">
                        <c:v>104.83395977339167</c:v>
                      </c:pt>
                      <c:pt idx="2">
                        <c:v>79.169965757592294</c:v>
                      </c:pt>
                      <c:pt idx="3">
                        <c:v>70.540803149228054</c:v>
                      </c:pt>
                      <c:pt idx="4">
                        <c:v>30.762780167704584</c:v>
                      </c:pt>
                      <c:pt idx="5">
                        <c:v>53.971844439596296</c:v>
                      </c:pt>
                      <c:pt idx="6">
                        <c:v>275</c:v>
                      </c:pt>
                      <c:pt idx="7">
                        <c:v>48.637373826501552</c:v>
                      </c:pt>
                      <c:pt idx="8">
                        <c:v>125.70584017913153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2B5-4000-937E-251B32E2D6B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Handling'!$D$43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Handling'!$E$41:$M$41</c15:sqref>
                        </c15:formulaRef>
                      </c:ext>
                    </c:extLst>
                    <c:strCache>
                      <c:ptCount val="9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Hi Line Electric</c:v>
                      </c:pt>
                      <c:pt idx="5">
                        <c:v>Kimball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Handling'!$E$43:$M$43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420</c:v>
                      </c:pt>
                      <c:pt idx="1">
                        <c:v>540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390</c:v>
                      </c:pt>
                      <c:pt idx="5">
                        <c:v>380</c:v>
                      </c:pt>
                      <c:pt idx="6">
                        <c:v>420</c:v>
                      </c:pt>
                      <c:pt idx="7">
                        <c:v>350</c:v>
                      </c:pt>
                      <c:pt idx="8">
                        <c:v>490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2B5-4000-937E-251B32E2D6B8}"/>
                  </c:ext>
                </c:extLst>
              </c15:ser>
            </c15:filteredBarSeries>
          </c:ext>
        </c:extLst>
      </c:barChart>
      <c:catAx>
        <c:axId val="1559011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009984"/>
        <c:crosses val="autoZero"/>
        <c:auto val="1"/>
        <c:lblAlgn val="ctr"/>
        <c:lblOffset val="100"/>
        <c:noMultiLvlLbl val="0"/>
      </c:catAx>
      <c:valAx>
        <c:axId val="155900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01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'4-Plumbing Equipt'!$E$29:$O$29</c:f>
              <c:strCache>
                <c:ptCount val="11"/>
                <c:pt idx="0">
                  <c:v>Amazon</c:v>
                </c:pt>
                <c:pt idx="1">
                  <c:v>Equiparts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Kimball</c:v>
                </c:pt>
                <c:pt idx="7">
                  <c:v>Lawson</c:v>
                </c:pt>
                <c:pt idx="8">
                  <c:v>Motion Industries </c:v>
                </c:pt>
                <c:pt idx="9">
                  <c:v>MSC Industrial</c:v>
                </c:pt>
                <c:pt idx="10">
                  <c:v>The Part Works</c:v>
                </c:pt>
              </c:strCache>
            </c:strRef>
          </c:cat>
          <c:val>
            <c:numRef>
              <c:f>'4-Plumbing Equipt'!$E$32:$O$32</c:f>
              <c:numCache>
                <c:formatCode>0.000</c:formatCode>
                <c:ptCount val="11"/>
                <c:pt idx="0">
                  <c:v>481.64887872868684</c:v>
                </c:pt>
                <c:pt idx="1">
                  <c:v>452.87440426380971</c:v>
                </c:pt>
                <c:pt idx="2">
                  <c:v>654.25138231149822</c:v>
                </c:pt>
                <c:pt idx="3">
                  <c:v>637.97707488224842</c:v>
                </c:pt>
                <c:pt idx="4">
                  <c:v>636.68932705606142</c:v>
                </c:pt>
                <c:pt idx="5">
                  <c:v>554.10344283657969</c:v>
                </c:pt>
                <c:pt idx="6">
                  <c:v>441.64953845881513</c:v>
                </c:pt>
                <c:pt idx="7" formatCode="0.00">
                  <c:v>720</c:v>
                </c:pt>
                <c:pt idx="8">
                  <c:v>407.06360643845932</c:v>
                </c:pt>
                <c:pt idx="9">
                  <c:v>621.20363955195751</c:v>
                </c:pt>
                <c:pt idx="10">
                  <c:v>452.49499333479525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7-4AE1-AE41-8E918666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09479167"/>
        <c:axId val="17094806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'4-Plumbing Equipt'!$E$29:$O$29</c15:sqref>
                        </c15:formulaRef>
                      </c:ext>
                    </c:extLst>
                    <c:strCache>
                      <c:ptCount val="11"/>
                      <c:pt idx="0">
                        <c:v>Amazon</c:v>
                      </c:pt>
                      <c:pt idx="1">
                        <c:v>Equiparts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  <c:pt idx="10">
                        <c:v>The Part Works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'4-Plumbing Equipt'!$E$30:$O$30</c15:sqref>
                        </c15:formulaRef>
                      </c:ext>
                    </c:extLst>
                    <c:numCache>
                      <c:formatCode>0.00</c:formatCode>
                      <c:ptCount val="11"/>
                      <c:pt idx="0">
                        <c:v>61.64887872868686</c:v>
                      </c:pt>
                      <c:pt idx="1">
                        <c:v>72.874404263809694</c:v>
                      </c:pt>
                      <c:pt idx="2">
                        <c:v>114.25138231149818</c:v>
                      </c:pt>
                      <c:pt idx="3">
                        <c:v>97.977074882248388</c:v>
                      </c:pt>
                      <c:pt idx="4">
                        <c:v>96.689327056061373</c:v>
                      </c:pt>
                      <c:pt idx="5">
                        <c:v>64.103442836579688</c:v>
                      </c:pt>
                      <c:pt idx="6">
                        <c:v>61.64953845881513</c:v>
                      </c:pt>
                      <c:pt idx="7">
                        <c:v>300</c:v>
                      </c:pt>
                      <c:pt idx="8">
                        <c:v>57.063606438459303</c:v>
                      </c:pt>
                      <c:pt idx="9">
                        <c:v>131.20363955195748</c:v>
                      </c:pt>
                      <c:pt idx="10">
                        <c:v>62.494993334795225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057-4AE1-AE41-8E91866684A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'4-Plumbing Equipt'!$E$29:$O$29</c15:sqref>
                        </c15:formulaRef>
                      </c:ext>
                    </c:extLst>
                    <c:strCache>
                      <c:ptCount val="11"/>
                      <c:pt idx="0">
                        <c:v>Amazon</c:v>
                      </c:pt>
                      <c:pt idx="1">
                        <c:v>Equiparts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  <c:pt idx="10">
                        <c:v>The Part Works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'4-Plumbing Equipt'!$E$31:$O$31</c15:sqref>
                        </c15:formulaRef>
                      </c:ext>
                    </c:extLst>
                    <c:numCache>
                      <c:formatCode>0.000</c:formatCode>
                      <c:ptCount val="11"/>
                      <c:pt idx="0">
                        <c:v>420</c:v>
                      </c:pt>
                      <c:pt idx="1">
                        <c:v>380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380</c:v>
                      </c:pt>
                      <c:pt idx="7" formatCode="General">
                        <c:v>420</c:v>
                      </c:pt>
                      <c:pt idx="8">
                        <c:v>350</c:v>
                      </c:pt>
                      <c:pt idx="9">
                        <c:v>490</c:v>
                      </c:pt>
                      <c:pt idx="10">
                        <c:v>390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057-4AE1-AE41-8E91866684AF}"/>
                  </c:ext>
                </c:extLst>
              </c15:ser>
            </c15:filteredBarSeries>
          </c:ext>
        </c:extLst>
      </c:barChart>
      <c:catAx>
        <c:axId val="17094791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480607"/>
        <c:crosses val="autoZero"/>
        <c:auto val="1"/>
        <c:lblAlgn val="ctr"/>
        <c:lblOffset val="100"/>
        <c:noMultiLvlLbl val="0"/>
      </c:catAx>
      <c:valAx>
        <c:axId val="170948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47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'5-Power Sources'!$C$32</c:f>
              <c:strCache>
                <c:ptCount val="1"/>
                <c:pt idx="0">
                  <c:v>Total Points for Categotry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'5-Power Sources'!$D$29:$M$29</c:f>
              <c:strCache>
                <c:ptCount val="10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Lawson</c:v>
                </c:pt>
                <c:pt idx="7">
                  <c:v>Motion Industries </c:v>
                </c:pt>
                <c:pt idx="8">
                  <c:v>MSC Industrial</c:v>
                </c:pt>
                <c:pt idx="9">
                  <c:v>Sonepar</c:v>
                </c:pt>
              </c:strCache>
            </c:strRef>
          </c:cat>
          <c:val>
            <c:numRef>
              <c:f>'5-Power Sources'!$D$32:$M$32</c:f>
              <c:numCache>
                <c:formatCode>0.00</c:formatCode>
                <c:ptCount val="10"/>
                <c:pt idx="1">
                  <c:v>504.05002076261178</c:v>
                </c:pt>
                <c:pt idx="2">
                  <c:v>609.60894623507511</c:v>
                </c:pt>
                <c:pt idx="3">
                  <c:v>598.59961244403826</c:v>
                </c:pt>
                <c:pt idx="4">
                  <c:v>606.44024706532707</c:v>
                </c:pt>
                <c:pt idx="5">
                  <c:v>564.56628412548332</c:v>
                </c:pt>
                <c:pt idx="6">
                  <c:v>720</c:v>
                </c:pt>
                <c:pt idx="7">
                  <c:v>391.94430781784945</c:v>
                </c:pt>
                <c:pt idx="8">
                  <c:v>585.3013796763953</c:v>
                </c:pt>
                <c:pt idx="9">
                  <c:v>498.31614546300261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5-4055-9FA5-938E72ED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12785216"/>
        <c:axId val="1012786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'5-Power Sources'!$C$30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'5-Power Sources'!$D$29:$M$29</c15:sqref>
                        </c15:formulaRef>
                      </c:ext>
                    </c:extLst>
                    <c:strCache>
                      <c:ptCount val="10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'5-Power Sources'!$D$30:$M$30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84.050020762611808</c:v>
                      </c:pt>
                      <c:pt idx="2">
                        <c:v>69.608946235075166</c:v>
                      </c:pt>
                      <c:pt idx="3">
                        <c:v>58.599612444038307</c:v>
                      </c:pt>
                      <c:pt idx="4">
                        <c:v>66.440247065327029</c:v>
                      </c:pt>
                      <c:pt idx="5">
                        <c:v>74.566284125483307</c:v>
                      </c:pt>
                      <c:pt idx="6">
                        <c:v>300</c:v>
                      </c:pt>
                      <c:pt idx="7">
                        <c:v>41.944307817849477</c:v>
                      </c:pt>
                      <c:pt idx="8">
                        <c:v>95.301379676395342</c:v>
                      </c:pt>
                      <c:pt idx="9">
                        <c:v>58.316145463002584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955-4055-9FA5-938E72EDCF1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Sources'!$C$31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Sources'!$D$29:$M$29</c15:sqref>
                        </c15:formulaRef>
                      </c:ext>
                    </c:extLst>
                    <c:strCache>
                      <c:ptCount val="10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Sources'!$D$31:$M$31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 formatCode="General">
                        <c:v>420</c:v>
                      </c:pt>
                      <c:pt idx="7">
                        <c:v>350</c:v>
                      </c:pt>
                      <c:pt idx="8">
                        <c:v>490</c:v>
                      </c:pt>
                      <c:pt idx="9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955-4055-9FA5-938E72EDCF1A}"/>
                  </c:ext>
                </c:extLst>
              </c15:ser>
            </c15:filteredBarSeries>
          </c:ext>
        </c:extLst>
      </c:barChart>
      <c:catAx>
        <c:axId val="1012785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6656"/>
        <c:crosses val="autoZero"/>
        <c:auto val="1"/>
        <c:lblAlgn val="ctr"/>
        <c:lblOffset val="100"/>
        <c:noMultiLvlLbl val="0"/>
      </c:catAx>
      <c:valAx>
        <c:axId val="101278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'6-Landscape&amp;Outdoor Eq'!$C$44</c:f>
              <c:strCache>
                <c:ptCount val="1"/>
                <c:pt idx="0">
                  <c:v>Total Points for Categotry 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'6-Landscape&amp;Outdoor Eq'!$D$41:$K$41</c:f>
              <c:strCache>
                <c:ptCount val="8"/>
                <c:pt idx="1">
                  <c:v>Fastenal</c:v>
                </c:pt>
                <c:pt idx="2">
                  <c:v>Global Equipment Co</c:v>
                </c:pt>
                <c:pt idx="3">
                  <c:v>Grainger</c:v>
                </c:pt>
                <c:pt idx="4">
                  <c:v>HD Supply</c:v>
                </c:pt>
                <c:pt idx="5">
                  <c:v>Lawson</c:v>
                </c:pt>
                <c:pt idx="6">
                  <c:v>Motion Industries </c:v>
                </c:pt>
                <c:pt idx="7">
                  <c:v>MSC Industrial</c:v>
                </c:pt>
              </c:strCache>
            </c:strRef>
          </c:cat>
          <c:val>
            <c:numRef>
              <c:f>'6-Landscape&amp;Outdoor Eq'!$D$44:$K$44</c:f>
              <c:numCache>
                <c:formatCode>0.00</c:formatCode>
                <c:ptCount val="8"/>
                <c:pt idx="1">
                  <c:v>650.28147106590268</c:v>
                </c:pt>
                <c:pt idx="2">
                  <c:v>670.14312463934652</c:v>
                </c:pt>
                <c:pt idx="3">
                  <c:v>635.04889147271649</c:v>
                </c:pt>
                <c:pt idx="4">
                  <c:v>600.83003943205381</c:v>
                </c:pt>
                <c:pt idx="5">
                  <c:v>699.79895149121819</c:v>
                </c:pt>
                <c:pt idx="6">
                  <c:v>404.17781553952568</c:v>
                </c:pt>
                <c:pt idx="7">
                  <c:v>635.59704932859552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51-4438-993A-260C1E60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13726591"/>
        <c:axId val="1713728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'6-Landscape&amp;Outdoor Eq'!$C$42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'6-Landscape&amp;Outdoor Eq'!$D$41:$K$41</c15:sqref>
                        </c15:formulaRef>
                      </c:ext>
                    </c:extLst>
                    <c:strCache>
                      <c:ptCount val="8"/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Lawson</c:v>
                      </c:pt>
                      <c:pt idx="6">
                        <c:v>Motion Industries </c:v>
                      </c:pt>
                      <c:pt idx="7">
                        <c:v>MSC Industrial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'6-Landscape&amp;Outdoor Eq'!$D$42:$K$42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1">
                        <c:v>110.28147106590271</c:v>
                      </c:pt>
                      <c:pt idx="2">
                        <c:v>130.14312463934652</c:v>
                      </c:pt>
                      <c:pt idx="3">
                        <c:v>95.048891472716505</c:v>
                      </c:pt>
                      <c:pt idx="4">
                        <c:v>110.83003943205381</c:v>
                      </c:pt>
                      <c:pt idx="5">
                        <c:v>279.79895149121819</c:v>
                      </c:pt>
                      <c:pt idx="6">
                        <c:v>54.177815539525682</c:v>
                      </c:pt>
                      <c:pt idx="7">
                        <c:v>145.59704932859555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E51-4438-993A-260C1E60C16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Eq'!$C$43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Eq'!$D$41:$K$41</c15:sqref>
                        </c15:formulaRef>
                      </c:ext>
                    </c:extLst>
                    <c:strCache>
                      <c:ptCount val="8"/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Lawson</c:v>
                      </c:pt>
                      <c:pt idx="6">
                        <c:v>Motion Industries </c:v>
                      </c:pt>
                      <c:pt idx="7">
                        <c:v>MSC Industrial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Eq'!$D$43:$K$43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1">
                        <c:v>540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490</c:v>
                      </c:pt>
                      <c:pt idx="5">
                        <c:v>420</c:v>
                      </c:pt>
                      <c:pt idx="6">
                        <c:v>350</c:v>
                      </c:pt>
                      <c:pt idx="7">
                        <c:v>490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E51-4438-993A-260C1E60C165}"/>
                  </c:ext>
                </c:extLst>
              </c15:ser>
            </c15:filteredBarSeries>
          </c:ext>
        </c:extLst>
      </c:barChart>
      <c:catAx>
        <c:axId val="1713726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728031"/>
        <c:crosses val="autoZero"/>
        <c:auto val="1"/>
        <c:lblAlgn val="ctr"/>
        <c:lblOffset val="100"/>
        <c:noMultiLvlLbl val="0"/>
      </c:catAx>
      <c:valAx>
        <c:axId val="1713728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72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'7-Lighting and more'!$C$35</c:f>
              <c:strCache>
                <c:ptCount val="1"/>
                <c:pt idx="0">
                  <c:v>Total Points for Categotry 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'7-Lighting and more'!$D$32:$M$32</c:f>
              <c:strCache>
                <c:ptCount val="10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Lawson</c:v>
                </c:pt>
                <c:pt idx="7">
                  <c:v>Motion Industries </c:v>
                </c:pt>
                <c:pt idx="8">
                  <c:v>MSC Industrial</c:v>
                </c:pt>
                <c:pt idx="9">
                  <c:v>Sonepar</c:v>
                </c:pt>
              </c:strCache>
            </c:strRef>
          </c:cat>
          <c:val>
            <c:numRef>
              <c:f>'7-Lighting and more'!$D$35:$M$35</c:f>
              <c:numCache>
                <c:formatCode>0.00</c:formatCode>
                <c:ptCount val="10"/>
                <c:pt idx="1">
                  <c:v>552.04092805476171</c:v>
                </c:pt>
                <c:pt idx="2">
                  <c:v>663.93119486444073</c:v>
                </c:pt>
                <c:pt idx="3">
                  <c:v>632.33588055398957</c:v>
                </c:pt>
                <c:pt idx="4">
                  <c:v>615.81384734247445</c:v>
                </c:pt>
                <c:pt idx="5">
                  <c:v>534.03997789030234</c:v>
                </c:pt>
                <c:pt idx="6">
                  <c:v>699.7297297297298</c:v>
                </c:pt>
                <c:pt idx="7">
                  <c:v>393.31905550098247</c:v>
                </c:pt>
                <c:pt idx="8">
                  <c:v>620.60803213964732</c:v>
                </c:pt>
                <c:pt idx="9">
                  <c:v>554.77213511003697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A-4508-9934-D4E8C794C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4607343"/>
        <c:axId val="1539566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'7-Lighting and more'!$C$33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'7-Lighting and more'!$D$32:$M$32</c15:sqref>
                        </c15:formulaRef>
                      </c:ext>
                    </c:extLst>
                    <c:strCache>
                      <c:ptCount val="10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'7-Lighting and more'!$D$33:$M$33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132.04092805476165</c:v>
                      </c:pt>
                      <c:pt idx="2">
                        <c:v>123.93119486444068</c:v>
                      </c:pt>
                      <c:pt idx="3">
                        <c:v>92.33588055398954</c:v>
                      </c:pt>
                      <c:pt idx="4">
                        <c:v>75.81384734247446</c:v>
                      </c:pt>
                      <c:pt idx="5">
                        <c:v>44.039977890302339</c:v>
                      </c:pt>
                      <c:pt idx="6">
                        <c:v>279.72972972972974</c:v>
                      </c:pt>
                      <c:pt idx="7">
                        <c:v>43.319055500982451</c:v>
                      </c:pt>
                      <c:pt idx="8">
                        <c:v>130.60803213964729</c:v>
                      </c:pt>
                      <c:pt idx="9">
                        <c:v>114.77213511003691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D4A-4508-9934-D4E8C794C58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more'!$C$34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more'!$D$32:$M$32</c15:sqref>
                        </c15:formulaRef>
                      </c:ext>
                    </c:extLst>
                    <c:strCache>
                      <c:ptCount val="10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  <c:pt idx="9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more'!$D$34:$M$34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 formatCode="General">
                        <c:v>420</c:v>
                      </c:pt>
                      <c:pt idx="7">
                        <c:v>350</c:v>
                      </c:pt>
                      <c:pt idx="8">
                        <c:v>490</c:v>
                      </c:pt>
                      <c:pt idx="9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D4A-4508-9934-D4E8C794C58A}"/>
                  </c:ext>
                </c:extLst>
              </c15:ser>
            </c15:filteredBarSeries>
          </c:ext>
        </c:extLst>
      </c:barChart>
      <c:catAx>
        <c:axId val="162460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56672"/>
        <c:crosses val="autoZero"/>
        <c:auto val="1"/>
        <c:lblAlgn val="ctr"/>
        <c:lblOffset val="100"/>
        <c:noMultiLvlLbl val="0"/>
      </c:catAx>
      <c:valAx>
        <c:axId val="15395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607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'8-HVAC'!$D$40</c:f>
              <c:strCache>
                <c:ptCount val="1"/>
                <c:pt idx="0">
                  <c:v>Total Points for Categotry 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'8-HVAC'!$E$37:$L$37</c:f>
              <c:strCache>
                <c:ptCount val="8"/>
                <c:pt idx="0">
                  <c:v>Amazon</c:v>
                </c:pt>
                <c:pt idx="1">
                  <c:v>Fastenal</c:v>
                </c:pt>
                <c:pt idx="2">
                  <c:v>Global Equipment Co</c:v>
                </c:pt>
                <c:pt idx="3">
                  <c:v>Grainger</c:v>
                </c:pt>
                <c:pt idx="4">
                  <c:v>HD Supply</c:v>
                </c:pt>
                <c:pt idx="5">
                  <c:v>Lawson</c:v>
                </c:pt>
                <c:pt idx="6">
                  <c:v>Motion Industries </c:v>
                </c:pt>
                <c:pt idx="7">
                  <c:v>MSC Industrial</c:v>
                </c:pt>
              </c:strCache>
            </c:strRef>
          </c:cat>
          <c:val>
            <c:numRef>
              <c:f>'8-HVAC'!$E$40:$L$40</c:f>
              <c:numCache>
                <c:formatCode>0.00</c:formatCode>
                <c:ptCount val="8"/>
                <c:pt idx="0">
                  <c:v>474.71613283590176</c:v>
                </c:pt>
                <c:pt idx="1">
                  <c:v>690.13882463381083</c:v>
                </c:pt>
                <c:pt idx="2">
                  <c:v>628.29881793969548</c:v>
                </c:pt>
                <c:pt idx="3">
                  <c:v>656.59173141144322</c:v>
                </c:pt>
                <c:pt idx="4">
                  <c:v>612.39937410657001</c:v>
                </c:pt>
                <c:pt idx="5">
                  <c:v>692.98939719247278</c:v>
                </c:pt>
                <c:pt idx="6">
                  <c:v>411.64645153694499</c:v>
                </c:pt>
                <c:pt idx="7">
                  <c:v>654.6188535455974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2-4203-A55F-FD015E28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1141136"/>
        <c:axId val="811420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'8-HVAC'!$D$38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'8-HVAC'!$E$37:$L$37</c15:sqref>
                        </c15:formulaRef>
                      </c:ext>
                    </c:extLst>
                    <c:strCache>
                      <c:ptCount val="8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Lawson</c:v>
                      </c:pt>
                      <c:pt idx="6">
                        <c:v>Motion Industries </c:v>
                      </c:pt>
                      <c:pt idx="7">
                        <c:v>MSC Industrial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'8-HVAC'!$E$38:$L$38</c15:sqref>
                        </c15:formulaRef>
                      </c:ext>
                    </c:extLst>
                    <c:numCache>
                      <c:formatCode>0.00</c:formatCode>
                      <c:ptCount val="8"/>
                      <c:pt idx="0">
                        <c:v>54.716132835901746</c:v>
                      </c:pt>
                      <c:pt idx="1">
                        <c:v>150.13882463381077</c:v>
                      </c:pt>
                      <c:pt idx="2">
                        <c:v>88.298817939695454</c:v>
                      </c:pt>
                      <c:pt idx="3">
                        <c:v>116.59173141144323</c:v>
                      </c:pt>
                      <c:pt idx="4">
                        <c:v>122.39937410656999</c:v>
                      </c:pt>
                      <c:pt idx="5">
                        <c:v>272.98939719247284</c:v>
                      </c:pt>
                      <c:pt idx="6">
                        <c:v>61.646451536945008</c:v>
                      </c:pt>
                      <c:pt idx="7">
                        <c:v>164.61885354559746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F82-4203-A55F-FD015E283A6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'8-HVAC'!$D$39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'8-HVAC'!$E$37:$L$37</c15:sqref>
                        </c15:formulaRef>
                      </c:ext>
                    </c:extLst>
                    <c:strCache>
                      <c:ptCount val="8"/>
                      <c:pt idx="0">
                        <c:v>Amazon</c:v>
                      </c:pt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Lawson</c:v>
                      </c:pt>
                      <c:pt idx="6">
                        <c:v>Motion Industries </c:v>
                      </c:pt>
                      <c:pt idx="7">
                        <c:v>MSC Industrial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'8-HVAC'!$E$39:$L$39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420</c:v>
                      </c:pt>
                      <c:pt idx="1">
                        <c:v>540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490</c:v>
                      </c:pt>
                      <c:pt idx="5">
                        <c:v>420</c:v>
                      </c:pt>
                      <c:pt idx="6">
                        <c:v>350</c:v>
                      </c:pt>
                      <c:pt idx="7">
                        <c:v>490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F82-4203-A55F-FD015E283A6B}"/>
                  </c:ext>
                </c:extLst>
              </c15:ser>
            </c15:filteredBarSeries>
          </c:ext>
        </c:extLst>
      </c:barChart>
      <c:catAx>
        <c:axId val="81141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42096"/>
        <c:crosses val="autoZero"/>
        <c:auto val="1"/>
        <c:lblAlgn val="ctr"/>
        <c:lblOffset val="100"/>
        <c:noMultiLvlLbl val="0"/>
      </c:catAx>
      <c:valAx>
        <c:axId val="8114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4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'9-Hand Tools'!$C$45</c:f>
              <c:strCache>
                <c:ptCount val="1"/>
                <c:pt idx="0">
                  <c:v>Total Points for Categotry 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'9-Hand Tools'!$D$42:$O$42</c:f>
              <c:strCache>
                <c:ptCount val="12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Hi Line Electric</c:v>
                </c:pt>
                <c:pt idx="7">
                  <c:v>Kimball</c:v>
                </c:pt>
                <c:pt idx="8">
                  <c:v>Lawson</c:v>
                </c:pt>
                <c:pt idx="9">
                  <c:v>Motion Industries </c:v>
                </c:pt>
                <c:pt idx="10">
                  <c:v>MSC Industrial</c:v>
                </c:pt>
                <c:pt idx="11">
                  <c:v>Sonepar</c:v>
                </c:pt>
              </c:strCache>
            </c:strRef>
          </c:cat>
          <c:val>
            <c:numRef>
              <c:f>'9-Hand Tools'!$D$45:$O$45</c:f>
              <c:numCache>
                <c:formatCode>0.00</c:formatCode>
                <c:ptCount val="12"/>
                <c:pt idx="1">
                  <c:v>499.58165563935927</c:v>
                </c:pt>
                <c:pt idx="2">
                  <c:v>633.48961249726142</c:v>
                </c:pt>
                <c:pt idx="3">
                  <c:v>613.70426657864959</c:v>
                </c:pt>
                <c:pt idx="4">
                  <c:v>616.0246801037199</c:v>
                </c:pt>
                <c:pt idx="5">
                  <c:v>545.01394141195465</c:v>
                </c:pt>
                <c:pt idx="6">
                  <c:v>418.51326954868955</c:v>
                </c:pt>
                <c:pt idx="7">
                  <c:v>413.08029648568015</c:v>
                </c:pt>
                <c:pt idx="8">
                  <c:v>714.09005186232912</c:v>
                </c:pt>
                <c:pt idx="9">
                  <c:v>383.25926853508855</c:v>
                </c:pt>
                <c:pt idx="10">
                  <c:v>585.74828643336946</c:v>
                </c:pt>
                <c:pt idx="11">
                  <c:v>488.21143404726382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AB-49A2-8E24-206F9E80F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82466719"/>
        <c:axId val="1682468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'9-Hand Tools'!$C$43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'9-Hand Tools'!$D$42:$O$42</c15:sqref>
                        </c15:formulaRef>
                      </c:ext>
                    </c:extLst>
                    <c:strCache>
                      <c:ptCount val="12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'9-Hand Tools'!$D$43:$O$43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1">
                        <c:v>79.581655639359269</c:v>
                      </c:pt>
                      <c:pt idx="2">
                        <c:v>93.489612497261461</c:v>
                      </c:pt>
                      <c:pt idx="3">
                        <c:v>73.704266578649637</c:v>
                      </c:pt>
                      <c:pt idx="4">
                        <c:v>76.024680103719902</c:v>
                      </c:pt>
                      <c:pt idx="5">
                        <c:v>55.01394141195469</c:v>
                      </c:pt>
                      <c:pt idx="6">
                        <c:v>28.513269548689522</c:v>
                      </c:pt>
                      <c:pt idx="7">
                        <c:v>33.080296485680137</c:v>
                      </c:pt>
                      <c:pt idx="8">
                        <c:v>294.09005186232912</c:v>
                      </c:pt>
                      <c:pt idx="9">
                        <c:v>33.259268535088538</c:v>
                      </c:pt>
                      <c:pt idx="10">
                        <c:v>95.748286433369501</c:v>
                      </c:pt>
                      <c:pt idx="11">
                        <c:v>48.211434047263808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0AB-49A2-8E24-206F9E80F62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Tools'!$C$44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Tools'!$D$42:$O$42</c15:sqref>
                        </c15:formulaRef>
                      </c:ext>
                    </c:extLst>
                    <c:strCache>
                      <c:ptCount val="12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Tools'!$D$44:$O$44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390</c:v>
                      </c:pt>
                      <c:pt idx="7">
                        <c:v>380</c:v>
                      </c:pt>
                      <c:pt idx="8">
                        <c:v>420</c:v>
                      </c:pt>
                      <c:pt idx="9">
                        <c:v>350</c:v>
                      </c:pt>
                      <c:pt idx="10">
                        <c:v>490</c:v>
                      </c:pt>
                      <c:pt idx="11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0AB-49A2-8E24-206F9E80F62C}"/>
                  </c:ext>
                </c:extLst>
              </c15:ser>
            </c15:filteredBarSeries>
          </c:ext>
        </c:extLst>
      </c:barChart>
      <c:catAx>
        <c:axId val="16824667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468159"/>
        <c:crosses val="autoZero"/>
        <c:auto val="1"/>
        <c:lblAlgn val="ctr"/>
        <c:lblOffset val="100"/>
        <c:noMultiLvlLbl val="0"/>
      </c:catAx>
      <c:valAx>
        <c:axId val="1682468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46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'10-Power Tools'!$C$43</c:f>
              <c:strCache>
                <c:ptCount val="1"/>
                <c:pt idx="0">
                  <c:v>Total Points for Categotry 10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'10-Power Tools'!$D$40:$N$40</c:f>
              <c:strCache>
                <c:ptCount val="11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Kimball</c:v>
                </c:pt>
                <c:pt idx="7">
                  <c:v>Lawson</c:v>
                </c:pt>
                <c:pt idx="8">
                  <c:v>Motion Industries </c:v>
                </c:pt>
                <c:pt idx="9">
                  <c:v>MSC Industrial</c:v>
                </c:pt>
                <c:pt idx="10">
                  <c:v>Sonepar</c:v>
                </c:pt>
              </c:strCache>
            </c:strRef>
          </c:cat>
          <c:val>
            <c:numRef>
              <c:f>'10-Power Tools'!$D$43:$N$43</c:f>
              <c:numCache>
                <c:formatCode>0.00</c:formatCode>
                <c:ptCount val="11"/>
                <c:pt idx="1">
                  <c:v>505.58094881085628</c:v>
                </c:pt>
                <c:pt idx="2">
                  <c:v>639.95186734066135</c:v>
                </c:pt>
                <c:pt idx="3">
                  <c:v>617.78239327711185</c:v>
                </c:pt>
                <c:pt idx="4">
                  <c:v>616.7630118963807</c:v>
                </c:pt>
                <c:pt idx="5">
                  <c:v>576.86241384024981</c:v>
                </c:pt>
                <c:pt idx="6">
                  <c:v>444.1714483329788</c:v>
                </c:pt>
                <c:pt idx="7">
                  <c:v>696.05792673410235</c:v>
                </c:pt>
                <c:pt idx="8">
                  <c:v>424.13056874663357</c:v>
                </c:pt>
                <c:pt idx="9">
                  <c:v>621.72730868877034</c:v>
                </c:pt>
                <c:pt idx="10">
                  <c:v>546.31302795749355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02-45C1-8D2D-1F899F2CC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8122048"/>
        <c:axId val="16744066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'10-Power Tools'!$C$41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'10-Power Tools'!$D$40:$N$40</c15:sqref>
                        </c15:formulaRef>
                      </c:ext>
                    </c:extLst>
                    <c:strCache>
                      <c:ptCount val="11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  <c:pt idx="10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'10-Power Tools'!$D$41:$N$41</c15:sqref>
                        </c15:formulaRef>
                      </c:ext>
                    </c:extLst>
                    <c:numCache>
                      <c:formatCode>0.00</c:formatCode>
                      <c:ptCount val="11"/>
                      <c:pt idx="1">
                        <c:v>85.580948810856299</c:v>
                      </c:pt>
                      <c:pt idx="2">
                        <c:v>99.951867340661394</c:v>
                      </c:pt>
                      <c:pt idx="3">
                        <c:v>77.782393277111794</c:v>
                      </c:pt>
                      <c:pt idx="4">
                        <c:v>76.763011896380689</c:v>
                      </c:pt>
                      <c:pt idx="5">
                        <c:v>86.862413840249801</c:v>
                      </c:pt>
                      <c:pt idx="6">
                        <c:v>64.171448332978784</c:v>
                      </c:pt>
                      <c:pt idx="7">
                        <c:v>276.05792673410235</c:v>
                      </c:pt>
                      <c:pt idx="8">
                        <c:v>74.130568746633585</c:v>
                      </c:pt>
                      <c:pt idx="9">
                        <c:v>131.72730868877028</c:v>
                      </c:pt>
                      <c:pt idx="10">
                        <c:v>106.3130279574935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C02-45C1-8D2D-1F899F2CC90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Tools'!$C$42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Tools'!$D$40:$N$40</c15:sqref>
                        </c15:formulaRef>
                      </c:ext>
                    </c:extLst>
                    <c:strCache>
                      <c:ptCount val="11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  <c:pt idx="10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Tools'!$D$42:$N$42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380</c:v>
                      </c:pt>
                      <c:pt idx="7">
                        <c:v>420</c:v>
                      </c:pt>
                      <c:pt idx="8">
                        <c:v>350</c:v>
                      </c:pt>
                      <c:pt idx="9">
                        <c:v>490</c:v>
                      </c:pt>
                      <c:pt idx="10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C02-45C1-8D2D-1F899F2CC90C}"/>
                  </c:ext>
                </c:extLst>
              </c15:ser>
            </c15:filteredBarSeries>
          </c:ext>
        </c:extLst>
      </c:barChart>
      <c:catAx>
        <c:axId val="155812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406607"/>
        <c:crosses val="autoZero"/>
        <c:auto val="1"/>
        <c:lblAlgn val="ctr"/>
        <c:lblOffset val="100"/>
        <c:noMultiLvlLbl val="0"/>
      </c:catAx>
      <c:valAx>
        <c:axId val="1674406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12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754722222222222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'11-Electrical and More'!$C$43</c:f>
              <c:strCache>
                <c:ptCount val="1"/>
                <c:pt idx="0">
                  <c:v>Total Points for Categotry 11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'11-Electrical and More'!$D$40:$O$40</c:f>
              <c:strCache>
                <c:ptCount val="12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Hi Line Electric</c:v>
                </c:pt>
                <c:pt idx="7">
                  <c:v>Kimball</c:v>
                </c:pt>
                <c:pt idx="8">
                  <c:v>Lawson</c:v>
                </c:pt>
                <c:pt idx="9">
                  <c:v>Motion Industries </c:v>
                </c:pt>
                <c:pt idx="10">
                  <c:v>MSC Industrial</c:v>
                </c:pt>
                <c:pt idx="11">
                  <c:v>Sonepar</c:v>
                </c:pt>
              </c:strCache>
            </c:strRef>
          </c:cat>
          <c:val>
            <c:numRef>
              <c:f>'11-Electrical and More'!$D$43:$O$43</c:f>
              <c:numCache>
                <c:formatCode>0.00</c:formatCode>
                <c:ptCount val="12"/>
                <c:pt idx="1">
                  <c:v>539.54829795365265</c:v>
                </c:pt>
                <c:pt idx="2">
                  <c:v>668.68466122461894</c:v>
                </c:pt>
                <c:pt idx="3">
                  <c:v>631.05707120995316</c:v>
                </c:pt>
                <c:pt idx="4">
                  <c:v>629.86394608906267</c:v>
                </c:pt>
                <c:pt idx="5">
                  <c:v>540.77774438565564</c:v>
                </c:pt>
                <c:pt idx="6">
                  <c:v>422.72092566641084</c:v>
                </c:pt>
                <c:pt idx="7">
                  <c:v>416.35438609443622</c:v>
                </c:pt>
                <c:pt idx="8">
                  <c:v>661.85863422270131</c:v>
                </c:pt>
                <c:pt idx="9">
                  <c:v>442.49811629919287</c:v>
                </c:pt>
                <c:pt idx="10">
                  <c:v>621.01309498365288</c:v>
                </c:pt>
                <c:pt idx="11">
                  <c:v>513.29728900507689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4-46F5-ABEA-B213FFCEA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01714415"/>
        <c:axId val="170171201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'11-Electrical and More'!$C$41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'11-Electrical and More'!$D$40:$O$40</c15:sqref>
                        </c15:formulaRef>
                      </c:ext>
                    </c:extLst>
                    <c:strCache>
                      <c:ptCount val="12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'11-Electrical and More'!$D$41:$O$41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1">
                        <c:v>119.54829795365266</c:v>
                      </c:pt>
                      <c:pt idx="2">
                        <c:v>128.68466122461896</c:v>
                      </c:pt>
                      <c:pt idx="3">
                        <c:v>91.057071209953207</c:v>
                      </c:pt>
                      <c:pt idx="4">
                        <c:v>89.863946089062679</c:v>
                      </c:pt>
                      <c:pt idx="5">
                        <c:v>50.777744385655616</c:v>
                      </c:pt>
                      <c:pt idx="6">
                        <c:v>32.720925666410864</c:v>
                      </c:pt>
                      <c:pt idx="7">
                        <c:v>36.354386094436244</c:v>
                      </c:pt>
                      <c:pt idx="8">
                        <c:v>241.85863422270128</c:v>
                      </c:pt>
                      <c:pt idx="9">
                        <c:v>92.498116299192873</c:v>
                      </c:pt>
                      <c:pt idx="10">
                        <c:v>131.01309498365285</c:v>
                      </c:pt>
                      <c:pt idx="11">
                        <c:v>73.297289005076934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774-46F5-ABEA-B213FFCEA01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More'!$C$42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More'!$D$40:$O$40</c15:sqref>
                        </c15:formulaRef>
                      </c:ext>
                    </c:extLst>
                    <c:strCache>
                      <c:ptCount val="12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Hi Line Electric</c:v>
                      </c:pt>
                      <c:pt idx="7">
                        <c:v>Kimball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More'!$D$42:$O$42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390</c:v>
                      </c:pt>
                      <c:pt idx="7">
                        <c:v>380</c:v>
                      </c:pt>
                      <c:pt idx="8">
                        <c:v>420</c:v>
                      </c:pt>
                      <c:pt idx="9">
                        <c:v>350</c:v>
                      </c:pt>
                      <c:pt idx="10">
                        <c:v>490</c:v>
                      </c:pt>
                      <c:pt idx="11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774-46F5-ABEA-B213FFCEA019}"/>
                  </c:ext>
                </c:extLst>
              </c15:ser>
            </c15:filteredBarSeries>
          </c:ext>
        </c:extLst>
      </c:barChart>
      <c:catAx>
        <c:axId val="17017144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12015"/>
        <c:crosses val="autoZero"/>
        <c:auto val="1"/>
        <c:lblAlgn val="ctr"/>
        <c:lblOffset val="100"/>
        <c:noMultiLvlLbl val="0"/>
      </c:catAx>
      <c:valAx>
        <c:axId val="170171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14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'12-Paint and Related Supplies'!$C$32</c:f>
              <c:strCache>
                <c:ptCount val="1"/>
                <c:pt idx="0">
                  <c:v>Total Points for Categotry 12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'12-Paint and Related Supplies'!$D$29:$M$29</c:f>
              <c:strCache>
                <c:ptCount val="10"/>
                <c:pt idx="1">
                  <c:v>Fastenal</c:v>
                </c:pt>
                <c:pt idx="2">
                  <c:v>Global Equipment Co</c:v>
                </c:pt>
                <c:pt idx="3">
                  <c:v>Grainger</c:v>
                </c:pt>
                <c:pt idx="4">
                  <c:v>HD Supply</c:v>
                </c:pt>
                <c:pt idx="5">
                  <c:v>Hi Line Electric</c:v>
                </c:pt>
                <c:pt idx="6">
                  <c:v>Kimball</c:v>
                </c:pt>
                <c:pt idx="7">
                  <c:v>Lawson</c:v>
                </c:pt>
                <c:pt idx="8">
                  <c:v>Motion Industries </c:v>
                </c:pt>
                <c:pt idx="9">
                  <c:v>MSC Industrial</c:v>
                </c:pt>
              </c:strCache>
            </c:strRef>
          </c:cat>
          <c:val>
            <c:numRef>
              <c:f>'12-Paint and Related Supplies'!$D$32:$M$32</c:f>
              <c:numCache>
                <c:formatCode>0.00</c:formatCode>
                <c:ptCount val="10"/>
                <c:pt idx="1">
                  <c:v>641.07514288170603</c:v>
                </c:pt>
                <c:pt idx="2">
                  <c:v>616.98775869999849</c:v>
                </c:pt>
                <c:pt idx="3">
                  <c:v>614.93624484147517</c:v>
                </c:pt>
                <c:pt idx="4">
                  <c:v>539.89238678618267</c:v>
                </c:pt>
                <c:pt idx="5">
                  <c:v>419.48272346312149</c:v>
                </c:pt>
                <c:pt idx="6">
                  <c:v>434.88092798600525</c:v>
                </c:pt>
                <c:pt idx="7">
                  <c:v>720</c:v>
                </c:pt>
                <c:pt idx="8">
                  <c:v>398.63446242864029</c:v>
                </c:pt>
                <c:pt idx="9">
                  <c:v>606.77115924335635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7B-414E-A071-46184844C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122778639"/>
        <c:axId val="212277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'12-Paint and Related Supplies'!$C$30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'12-Paint and Related Supplies'!$D$29:$M$29</c15:sqref>
                        </c15:formulaRef>
                      </c:ext>
                    </c:extLst>
                    <c:strCache>
                      <c:ptCount val="10"/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Hi Line Electric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'12-Paint and Related Supplies'!$D$30:$M$30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101.07514288170603</c:v>
                      </c:pt>
                      <c:pt idx="2">
                        <c:v>76.987758699998437</c:v>
                      </c:pt>
                      <c:pt idx="3">
                        <c:v>74.936244841475229</c:v>
                      </c:pt>
                      <c:pt idx="4">
                        <c:v>49.892386786182705</c:v>
                      </c:pt>
                      <c:pt idx="5">
                        <c:v>29.482723463121481</c:v>
                      </c:pt>
                      <c:pt idx="6">
                        <c:v>54.880927986005233</c:v>
                      </c:pt>
                      <c:pt idx="7">
                        <c:v>300</c:v>
                      </c:pt>
                      <c:pt idx="8">
                        <c:v>48.634462428640312</c:v>
                      </c:pt>
                      <c:pt idx="9">
                        <c:v>116.77115924335634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47B-414E-A071-46184844C6E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Supplies'!$C$31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Supplies'!$D$29:$M$29</c15:sqref>
                        </c15:formulaRef>
                      </c:ext>
                    </c:extLst>
                    <c:strCache>
                      <c:ptCount val="10"/>
                      <c:pt idx="1">
                        <c:v>Fastenal</c:v>
                      </c:pt>
                      <c:pt idx="2">
                        <c:v>Global Equipment Co</c:v>
                      </c:pt>
                      <c:pt idx="3">
                        <c:v>Grainger</c:v>
                      </c:pt>
                      <c:pt idx="4">
                        <c:v>HD Supply</c:v>
                      </c:pt>
                      <c:pt idx="5">
                        <c:v>Hi Line Electric</c:v>
                      </c:pt>
                      <c:pt idx="6">
                        <c:v>Kimball</c:v>
                      </c:pt>
                      <c:pt idx="7">
                        <c:v>Lawson</c:v>
                      </c:pt>
                      <c:pt idx="8">
                        <c:v>Motion Industries </c:v>
                      </c:pt>
                      <c:pt idx="9">
                        <c:v>MSC Industrial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Supplies'!$D$31:$M$31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1">
                        <c:v>540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490</c:v>
                      </c:pt>
                      <c:pt idx="5">
                        <c:v>390</c:v>
                      </c:pt>
                      <c:pt idx="6">
                        <c:v>380</c:v>
                      </c:pt>
                      <c:pt idx="7" formatCode="General">
                        <c:v>420</c:v>
                      </c:pt>
                      <c:pt idx="8">
                        <c:v>350</c:v>
                      </c:pt>
                      <c:pt idx="9">
                        <c:v>490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47B-414E-A071-46184844C6ED}"/>
                  </c:ext>
                </c:extLst>
              </c15:ser>
            </c15:filteredBarSeries>
          </c:ext>
        </c:extLst>
      </c:barChart>
      <c:catAx>
        <c:axId val="21227786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777679"/>
        <c:crosses val="autoZero"/>
        <c:auto val="1"/>
        <c:lblAlgn val="ctr"/>
        <c:lblOffset val="100"/>
        <c:noMultiLvlLbl val="0"/>
      </c:catAx>
      <c:valAx>
        <c:axId val="2122777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778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'13-Security'!$C$38</c:f>
              <c:strCache>
                <c:ptCount val="1"/>
                <c:pt idx="0">
                  <c:v>Total Points for Categotry 13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'13-Security'!$D$35:$L$35</c:f>
              <c:strCache>
                <c:ptCount val="9"/>
                <c:pt idx="1">
                  <c:v>Amazon</c:v>
                </c:pt>
                <c:pt idx="2">
                  <c:v>Fastenal</c:v>
                </c:pt>
                <c:pt idx="3">
                  <c:v>Global Equipment Co</c:v>
                </c:pt>
                <c:pt idx="4">
                  <c:v>Grainger</c:v>
                </c:pt>
                <c:pt idx="5">
                  <c:v>HD Supply</c:v>
                </c:pt>
                <c:pt idx="6">
                  <c:v>Lawson</c:v>
                </c:pt>
                <c:pt idx="7">
                  <c:v>Motion Industries </c:v>
                </c:pt>
                <c:pt idx="8">
                  <c:v>MSC Industrial</c:v>
                </c:pt>
              </c:strCache>
            </c:strRef>
          </c:cat>
          <c:val>
            <c:numRef>
              <c:f>'13-Security'!$D$38:$L$38</c:f>
              <c:numCache>
                <c:formatCode>0.00</c:formatCode>
                <c:ptCount val="9"/>
                <c:pt idx="1">
                  <c:v>528.53581580603714</c:v>
                </c:pt>
                <c:pt idx="2">
                  <c:v>643.06799409056578</c:v>
                </c:pt>
                <c:pt idx="3">
                  <c:v>615.38662661610863</c:v>
                </c:pt>
                <c:pt idx="4">
                  <c:v>652.95408544841848</c:v>
                </c:pt>
                <c:pt idx="5">
                  <c:v>547.78874642764413</c:v>
                </c:pt>
                <c:pt idx="6">
                  <c:v>712.64705882352939</c:v>
                </c:pt>
                <c:pt idx="7">
                  <c:v>401.84678368061788</c:v>
                </c:pt>
                <c:pt idx="8">
                  <c:v>601.83341124636968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B-4EB1-9279-66F2E8883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3955232"/>
        <c:axId val="1539470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'13-Security'!$C$36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'13-Security'!$D$35:$L$35</c15:sqref>
                        </c15:formulaRef>
                      </c:ext>
                    </c:extLst>
                    <c:strCache>
                      <c:ptCount val="9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'13-Security'!$D$36:$L$36</c15:sqref>
                        </c15:formulaRef>
                      </c:ext>
                    </c:extLst>
                    <c:numCache>
                      <c:formatCode>0.00</c:formatCode>
                      <c:ptCount val="9"/>
                      <c:pt idx="1">
                        <c:v>108.53581580603716</c:v>
                      </c:pt>
                      <c:pt idx="2">
                        <c:v>103.06799409056582</c:v>
                      </c:pt>
                      <c:pt idx="3">
                        <c:v>75.386626616108671</c:v>
                      </c:pt>
                      <c:pt idx="4">
                        <c:v>112.95408544841848</c:v>
                      </c:pt>
                      <c:pt idx="5">
                        <c:v>57.788746427644128</c:v>
                      </c:pt>
                      <c:pt idx="6">
                        <c:v>292.64705882352939</c:v>
                      </c:pt>
                      <c:pt idx="7">
                        <c:v>51.846783680617868</c:v>
                      </c:pt>
                      <c:pt idx="8">
                        <c:v>111.83341124636968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8FB-4EB1-9279-66F2E888331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'13-Security'!$C$37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'13-Security'!$D$35:$L$35</c15:sqref>
                        </c15:formulaRef>
                      </c:ext>
                    </c:extLst>
                    <c:strCache>
                      <c:ptCount val="9"/>
                      <c:pt idx="1">
                        <c:v>Amazon</c:v>
                      </c:pt>
                      <c:pt idx="2">
                        <c:v>Fastenal</c:v>
                      </c:pt>
                      <c:pt idx="3">
                        <c:v>Global Equipment Co</c:v>
                      </c:pt>
                      <c:pt idx="4">
                        <c:v>Grainger</c:v>
                      </c:pt>
                      <c:pt idx="5">
                        <c:v>HD Supply</c:v>
                      </c:pt>
                      <c:pt idx="6">
                        <c:v>Lawson</c:v>
                      </c:pt>
                      <c:pt idx="7">
                        <c:v>Motion Industries </c:v>
                      </c:pt>
                      <c:pt idx="8">
                        <c:v>MSC Industrial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'13-Security'!$D$37:$L$37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1">
                        <c:v>420</c:v>
                      </c:pt>
                      <c:pt idx="2">
                        <c:v>540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490</c:v>
                      </c:pt>
                      <c:pt idx="6">
                        <c:v>420</c:v>
                      </c:pt>
                      <c:pt idx="7">
                        <c:v>350</c:v>
                      </c:pt>
                      <c:pt idx="8">
                        <c:v>490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8FB-4EB1-9279-66F2E8883319}"/>
                  </c:ext>
                </c:extLst>
              </c15:ser>
            </c15:filteredBarSeries>
          </c:ext>
        </c:extLst>
      </c:barChart>
      <c:catAx>
        <c:axId val="15395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47072"/>
        <c:crosses val="autoZero"/>
        <c:auto val="1"/>
        <c:lblAlgn val="ctr"/>
        <c:lblOffset val="100"/>
        <c:noMultiLvlLbl val="0"/>
      </c:catAx>
      <c:valAx>
        <c:axId val="153947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5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'14-Safety'!$C$29</c:f>
              <c:strCache>
                <c:ptCount val="1"/>
                <c:pt idx="0">
                  <c:v>Total Points for Categotry 14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'14-Safety'!$D$26:$P$26</c:f>
              <c:strCache>
                <c:ptCount val="13"/>
                <c:pt idx="1">
                  <c:v>Amazon</c:v>
                </c:pt>
                <c:pt idx="2">
                  <c:v>Baumann</c:v>
                </c:pt>
                <c:pt idx="3">
                  <c:v>Fastenal</c:v>
                </c:pt>
                <c:pt idx="4">
                  <c:v>Global Equipment Co</c:v>
                </c:pt>
                <c:pt idx="5">
                  <c:v>Grainger</c:v>
                </c:pt>
                <c:pt idx="6">
                  <c:v>HD Supply</c:v>
                </c:pt>
                <c:pt idx="7">
                  <c:v>Hi Line Electric</c:v>
                </c:pt>
                <c:pt idx="8">
                  <c:v>Lawson</c:v>
                </c:pt>
                <c:pt idx="9">
                  <c:v>Motion Industries </c:v>
                </c:pt>
                <c:pt idx="10">
                  <c:v>MSC Industrial</c:v>
                </c:pt>
                <c:pt idx="11">
                  <c:v>Network Services</c:v>
                </c:pt>
                <c:pt idx="12">
                  <c:v>Sonepar</c:v>
                </c:pt>
              </c:strCache>
            </c:strRef>
          </c:cat>
          <c:val>
            <c:numRef>
              <c:f>'14-Safety'!$D$29:$P$29</c:f>
              <c:numCache>
                <c:formatCode>0.00</c:formatCode>
                <c:ptCount val="13"/>
                <c:pt idx="1">
                  <c:v>516.37065197901609</c:v>
                </c:pt>
                <c:pt idx="2">
                  <c:v>500.28051827703985</c:v>
                </c:pt>
                <c:pt idx="3">
                  <c:v>629.50087004007719</c:v>
                </c:pt>
                <c:pt idx="4">
                  <c:v>632.13640358277792</c:v>
                </c:pt>
                <c:pt idx="5">
                  <c:v>625.74123762261229</c:v>
                </c:pt>
                <c:pt idx="6">
                  <c:v>544.21902166176449</c:v>
                </c:pt>
                <c:pt idx="7">
                  <c:v>465.36982921440904</c:v>
                </c:pt>
                <c:pt idx="8">
                  <c:v>616.13276310140714</c:v>
                </c:pt>
                <c:pt idx="9">
                  <c:v>401.19361814128644</c:v>
                </c:pt>
                <c:pt idx="10">
                  <c:v>614.95929588991385</c:v>
                </c:pt>
                <c:pt idx="11">
                  <c:v>523.89269322626376</c:v>
                </c:pt>
                <c:pt idx="12">
                  <c:v>552.2222847933607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30-4990-AD59-39E1A5355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29277200"/>
        <c:axId val="2292738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'14-Safety'!$C$27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'14-Safety'!$D$26:$P$26</c15:sqref>
                        </c15:formulaRef>
                      </c:ext>
                    </c:extLst>
                    <c:strCache>
                      <c:ptCount val="13"/>
                      <c:pt idx="1">
                        <c:v>Amazon</c:v>
                      </c:pt>
                      <c:pt idx="2">
                        <c:v>Baumann</c:v>
                      </c:pt>
                      <c:pt idx="3">
                        <c:v>Fastenal</c:v>
                      </c:pt>
                      <c:pt idx="4">
                        <c:v>Global Equipment Co</c:v>
                      </c:pt>
                      <c:pt idx="5">
                        <c:v>Grainger</c:v>
                      </c:pt>
                      <c:pt idx="6">
                        <c:v>HD Supply</c:v>
                      </c:pt>
                      <c:pt idx="7">
                        <c:v>Hi Line Electric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Network Services</c:v>
                      </c:pt>
                      <c:pt idx="12">
                        <c:v>Sonepar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'14-Safety'!$D$27:$P$27</c15:sqref>
                        </c15:formulaRef>
                      </c:ext>
                    </c:extLst>
                    <c:numCache>
                      <c:formatCode>0.00</c:formatCode>
                      <c:ptCount val="13"/>
                      <c:pt idx="1">
                        <c:v>96.37065197901606</c:v>
                      </c:pt>
                      <c:pt idx="2">
                        <c:v>40.280518277039818</c:v>
                      </c:pt>
                      <c:pt idx="3">
                        <c:v>89.500870040077231</c:v>
                      </c:pt>
                      <c:pt idx="4">
                        <c:v>92.136403582777874</c:v>
                      </c:pt>
                      <c:pt idx="5">
                        <c:v>85.741237622612317</c:v>
                      </c:pt>
                      <c:pt idx="6">
                        <c:v>54.219021661764458</c:v>
                      </c:pt>
                      <c:pt idx="7">
                        <c:v>75.369829214409009</c:v>
                      </c:pt>
                      <c:pt idx="8">
                        <c:v>196.13276310140711</c:v>
                      </c:pt>
                      <c:pt idx="9">
                        <c:v>51.193618141286436</c:v>
                      </c:pt>
                      <c:pt idx="10">
                        <c:v>124.95929588991382</c:v>
                      </c:pt>
                      <c:pt idx="11">
                        <c:v>113.89269322626372</c:v>
                      </c:pt>
                      <c:pt idx="12">
                        <c:v>112.22228479336071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430-4990-AD59-39E1A5355F51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'14-Safety'!$C$28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'14-Safety'!$D$26:$P$26</c15:sqref>
                        </c15:formulaRef>
                      </c:ext>
                    </c:extLst>
                    <c:strCache>
                      <c:ptCount val="13"/>
                      <c:pt idx="1">
                        <c:v>Amazon</c:v>
                      </c:pt>
                      <c:pt idx="2">
                        <c:v>Baumann</c:v>
                      </c:pt>
                      <c:pt idx="3">
                        <c:v>Fastenal</c:v>
                      </c:pt>
                      <c:pt idx="4">
                        <c:v>Global Equipment Co</c:v>
                      </c:pt>
                      <c:pt idx="5">
                        <c:v>Grainger</c:v>
                      </c:pt>
                      <c:pt idx="6">
                        <c:v>HD Supply</c:v>
                      </c:pt>
                      <c:pt idx="7">
                        <c:v>Hi Line Electric</c:v>
                      </c:pt>
                      <c:pt idx="8">
                        <c:v>Lawson</c:v>
                      </c:pt>
                      <c:pt idx="9">
                        <c:v>Motion Industries </c:v>
                      </c:pt>
                      <c:pt idx="10">
                        <c:v>MSC Industrial</c:v>
                      </c:pt>
                      <c:pt idx="11">
                        <c:v>Network Services</c:v>
                      </c:pt>
                      <c:pt idx="12">
                        <c:v>Sonepar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'14-Safety'!$D$28:$P$28</c15:sqref>
                        </c15:formulaRef>
                      </c:ext>
                    </c:extLst>
                    <c:numCache>
                      <c:formatCode>0.00</c:formatCode>
                      <c:ptCount val="13"/>
                      <c:pt idx="1">
                        <c:v>420</c:v>
                      </c:pt>
                      <c:pt idx="2">
                        <c:v>460</c:v>
                      </c:pt>
                      <c:pt idx="3">
                        <c:v>540</c:v>
                      </c:pt>
                      <c:pt idx="4">
                        <c:v>540</c:v>
                      </c:pt>
                      <c:pt idx="5">
                        <c:v>540</c:v>
                      </c:pt>
                      <c:pt idx="6">
                        <c:v>490</c:v>
                      </c:pt>
                      <c:pt idx="7">
                        <c:v>390</c:v>
                      </c:pt>
                      <c:pt idx="8" formatCode="General">
                        <c:v>420</c:v>
                      </c:pt>
                      <c:pt idx="9">
                        <c:v>350</c:v>
                      </c:pt>
                      <c:pt idx="10">
                        <c:v>490</c:v>
                      </c:pt>
                      <c:pt idx="11">
                        <c:v>410</c:v>
                      </c:pt>
                      <c:pt idx="1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430-4990-AD59-39E1A5355F51}"/>
                  </c:ext>
                </c:extLst>
              </c15:ser>
            </c15:filteredBarSeries>
          </c:ext>
        </c:extLst>
      </c:barChart>
      <c:catAx>
        <c:axId val="229277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273840"/>
        <c:crosses val="autoZero"/>
        <c:auto val="1"/>
        <c:lblAlgn val="ctr"/>
        <c:lblOffset val="100"/>
        <c:noMultiLvlLbl val="0"/>
      </c:catAx>
      <c:valAx>
        <c:axId val="229273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27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476249</xdr:colOff>
      <xdr:row>62</xdr:row>
      <xdr:rowOff>161925</xdr:rowOff>
    </xdr:from>
    <xdr:to>
      <xdr:col>26</xdr:col>
      <xdr:colOff>600074</xdr:colOff>
      <xdr:row>73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6D8E96-F1D9-12D1-73E3-DB6A83771D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</xdr:colOff>
      <xdr:row>32</xdr:row>
      <xdr:rowOff>109536</xdr:rowOff>
    </xdr:from>
    <xdr:to>
      <xdr:col>25</xdr:col>
      <xdr:colOff>38100</xdr:colOff>
      <xdr:row>48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BA36BC-4863-10A1-B88C-E0B96698B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414337</xdr:colOff>
      <xdr:row>38</xdr:row>
      <xdr:rowOff>271462</xdr:rowOff>
    </xdr:from>
    <xdr:to>
      <xdr:col>22</xdr:col>
      <xdr:colOff>600075</xdr:colOff>
      <xdr:row>49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1F4B8A-C2A6-CBD1-911F-7E17C29886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185737</xdr:colOff>
      <xdr:row>27</xdr:row>
      <xdr:rowOff>261936</xdr:rowOff>
    </xdr:from>
    <xdr:to>
      <xdr:col>24</xdr:col>
      <xdr:colOff>333375</xdr:colOff>
      <xdr:row>33</xdr:row>
      <xdr:rowOff>495299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E058F5-58E4-C7BC-56A2-DA7F4FAEA4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381006</xdr:colOff>
      <xdr:row>28</xdr:row>
      <xdr:rowOff>33336</xdr:rowOff>
    </xdr:from>
    <xdr:to>
      <xdr:col>22</xdr:col>
      <xdr:colOff>95250</xdr:colOff>
      <xdr:row>35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DA723D-29BF-54B5-A15C-11B1564CA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37</xdr:row>
      <xdr:rowOff>109537</xdr:rowOff>
    </xdr:from>
    <xdr:to>
      <xdr:col>21</xdr:col>
      <xdr:colOff>9525</xdr:colOff>
      <xdr:row>50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8CB564-683E-0201-7DFB-CE99516E17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177186</xdr:colOff>
      <xdr:row>29</xdr:row>
      <xdr:rowOff>31545</xdr:rowOff>
    </xdr:from>
    <xdr:to>
      <xdr:col>21</xdr:col>
      <xdr:colOff>542823</xdr:colOff>
      <xdr:row>35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2F2DA8-ACD1-9AB2-D987-0217AFB364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302558</xdr:colOff>
      <xdr:row>35</xdr:row>
      <xdr:rowOff>68356</xdr:rowOff>
    </xdr:from>
    <xdr:to>
      <xdr:col>22</xdr:col>
      <xdr:colOff>235323</xdr:colOff>
      <xdr:row>48</xdr:row>
      <xdr:rowOff>112058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A0A3A-CB73-F44C-DD14-28327939B6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171450</xdr:colOff>
      <xdr:row>39</xdr:row>
      <xdr:rowOff>109536</xdr:rowOff>
    </xdr:from>
    <xdr:to>
      <xdr:col>23</xdr:col>
      <xdr:colOff>381006</xdr:colOff>
      <xdr:row>51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20DCD1-FBC6-D176-C440-52848FF737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528637</xdr:colOff>
      <xdr:row>38</xdr:row>
      <xdr:rowOff>52386</xdr:rowOff>
    </xdr:from>
    <xdr:to>
      <xdr:col>23</xdr:col>
      <xdr:colOff>9525</xdr:colOff>
      <xdr:row>51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CD4BA5-A271-C658-37CC-50C756F821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200024</xdr:colOff>
      <xdr:row>38</xdr:row>
      <xdr:rowOff>128586</xdr:rowOff>
    </xdr:from>
    <xdr:to>
      <xdr:col>23</xdr:col>
      <xdr:colOff>609599</xdr:colOff>
      <xdr:row>51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729F36-18B3-DF24-95F2-DA49AB1392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291353</xdr:colOff>
      <xdr:row>28</xdr:row>
      <xdr:rowOff>68355</xdr:rowOff>
    </xdr:from>
    <xdr:to>
      <xdr:col>23</xdr:col>
      <xdr:colOff>571500</xdr:colOff>
      <xdr:row>32</xdr:row>
      <xdr:rowOff>224116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1ED08D-9B20-0F06-A959-E50280B9C1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34</xdr:row>
      <xdr:rowOff>142875</xdr:rowOff>
    </xdr:from>
    <xdr:to>
      <xdr:col>22</xdr:col>
      <xdr:colOff>419100</xdr:colOff>
      <xdr:row>44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C6F2979-1A5C-6E1A-CC43-2975A493D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24</xdr:row>
      <xdr:rowOff>514350</xdr:rowOff>
    </xdr:from>
    <xdr:to>
      <xdr:col>32</xdr:col>
      <xdr:colOff>114300</xdr:colOff>
      <xdr:row>31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AE4EAF34-17A5-4432-64D9-BD2A5A2D3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81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B39FFC7-0BBA-492A-9A07-0084C4C44275}">
  <we:reference id="e504fb41-a92a-4526-b101-542f357b7acb" version="1.14.1.0" store="\\ant.amazon.com\dept\Retail-Assistant\Retail-Assistant-Main\RAE\manifests\prod" storeType="Filesystem"/>
  <we:alternateReferences/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3"/>
  <sheetViews>
    <sheetView topLeftCell="A76" workbookViewId="0">
      <selection activeCell="N92" sqref="N92"/>
    </sheetView>
  </sheetViews>
  <sheetFormatPr defaultRowHeight="15"/>
  <cols>
    <col min="1" max="1" width="9.28515625" style="11"/>
    <col min="2" max="2" width="21.5703125" customWidth="1"/>
    <col min="3" max="3" width="37" customWidth="1"/>
    <col min="4" max="4" width="21.5703125" customWidth="1"/>
    <col min="5" max="5" width="15.5703125" customWidth="1"/>
    <col min="6" max="6" width="19.42578125" customWidth="1"/>
    <col min="7" max="7" width="19.28515625" customWidth="1"/>
    <col min="8" max="8" width="21.28515625" customWidth="1"/>
    <col min="9" max="9" width="15" customWidth="1"/>
    <col min="10" max="10" width="14.5703125" customWidth="1"/>
    <col min="11" max="11" width="11.28515625" customWidth="1"/>
    <col min="12" max="12" width="12.42578125" customWidth="1"/>
    <col min="13" max="13" width="10.28515625" style="13" customWidth="1"/>
    <col min="14" max="14" width="22.7109375" customWidth="1"/>
    <col min="15" max="15" width="18.5703125" customWidth="1"/>
    <col min="16" max="16" width="15.42578125" customWidth="1"/>
    <col min="17" max="17" width="13.28515625" customWidth="1"/>
    <col min="18" max="18" width="17.42578125" customWidth="1"/>
    <col min="19" max="19" width="12.42578125" customWidth="1"/>
    <col min="20" max="20" width="11.7109375" customWidth="1"/>
    <col min="21" max="21" width="12.28515625" customWidth="1"/>
    <col min="22" max="22" width="14.5703125" customWidth="1"/>
    <col min="23" max="23" width="15.28515625" customWidth="1"/>
    <col min="24" max="24" width="12.28515625" customWidth="1"/>
  </cols>
  <sheetData>
    <row r="1" spans="1:24" s="3" customFormat="1" ht="76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0</v>
      </c>
      <c r="N1" s="8" t="s">
        <v>1</v>
      </c>
      <c r="O1" s="8" t="s">
        <v>2</v>
      </c>
      <c r="P1" s="8" t="s">
        <v>3</v>
      </c>
      <c r="Q1" s="8" t="s">
        <v>4</v>
      </c>
      <c r="R1" s="8" t="s">
        <v>5</v>
      </c>
      <c r="S1" s="8" t="s">
        <v>12</v>
      </c>
      <c r="T1" s="8" t="s">
        <v>7</v>
      </c>
      <c r="U1" s="8" t="s">
        <v>13</v>
      </c>
      <c r="V1" s="8" t="s">
        <v>9</v>
      </c>
      <c r="W1" s="8" t="s">
        <v>10</v>
      </c>
      <c r="X1" s="8" t="s">
        <v>11</v>
      </c>
    </row>
    <row r="2" spans="1:24" ht="33.75">
      <c r="A2" s="10" t="s">
        <v>14</v>
      </c>
      <c r="B2" s="1" t="s">
        <v>15</v>
      </c>
      <c r="C2" s="1"/>
      <c r="D2" s="1"/>
      <c r="E2" s="1"/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2">
        <v>1</v>
      </c>
      <c r="N2" s="1" t="s">
        <v>15</v>
      </c>
      <c r="O2" s="1" t="s">
        <v>16</v>
      </c>
      <c r="P2" s="1" t="s">
        <v>16</v>
      </c>
      <c r="Q2" s="1" t="s">
        <v>16</v>
      </c>
      <c r="R2" s="1" t="s">
        <v>16</v>
      </c>
      <c r="S2" s="1" t="s">
        <v>16</v>
      </c>
      <c r="T2" s="1" t="s">
        <v>16</v>
      </c>
      <c r="U2" s="1" t="s">
        <v>16</v>
      </c>
      <c r="V2" s="1" t="s">
        <v>16</v>
      </c>
      <c r="W2" s="1" t="s">
        <v>16</v>
      </c>
      <c r="X2" s="1" t="s">
        <v>16</v>
      </c>
    </row>
    <row r="3" spans="1:24" ht="33.75">
      <c r="A3" s="10" t="s">
        <v>17</v>
      </c>
      <c r="B3" s="1" t="s">
        <v>15</v>
      </c>
      <c r="C3" s="1"/>
      <c r="D3" s="1"/>
      <c r="E3" s="1"/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  <c r="L3" s="1" t="s">
        <v>16</v>
      </c>
      <c r="M3" s="12">
        <v>2</v>
      </c>
      <c r="N3" s="1" t="s">
        <v>15</v>
      </c>
      <c r="O3" s="1" t="s">
        <v>16</v>
      </c>
      <c r="P3" s="1" t="s">
        <v>16</v>
      </c>
      <c r="Q3" s="1" t="s">
        <v>16</v>
      </c>
      <c r="R3" s="1" t="s">
        <v>16</v>
      </c>
      <c r="S3" s="1" t="s">
        <v>16</v>
      </c>
      <c r="T3" s="1" t="s">
        <v>16</v>
      </c>
      <c r="U3" s="1" t="s">
        <v>16</v>
      </c>
      <c r="V3" s="1" t="s">
        <v>16</v>
      </c>
      <c r="W3" s="1" t="s">
        <v>16</v>
      </c>
      <c r="X3" s="1" t="s">
        <v>16</v>
      </c>
    </row>
    <row r="4" spans="1:24" ht="33.75">
      <c r="A4" s="10" t="s">
        <v>18</v>
      </c>
      <c r="B4" s="1" t="s">
        <v>15</v>
      </c>
      <c r="C4" s="1"/>
      <c r="D4" s="1"/>
      <c r="E4" s="1"/>
      <c r="F4" s="1" t="s">
        <v>16</v>
      </c>
      <c r="G4" s="1" t="s">
        <v>16</v>
      </c>
      <c r="H4" s="1" t="s">
        <v>16</v>
      </c>
      <c r="I4" s="1" t="s">
        <v>16</v>
      </c>
      <c r="J4" s="1" t="s">
        <v>16</v>
      </c>
      <c r="K4" s="1" t="s">
        <v>16</v>
      </c>
      <c r="L4" s="1" t="s">
        <v>16</v>
      </c>
      <c r="M4" s="12">
        <v>3</v>
      </c>
      <c r="N4" s="1" t="s">
        <v>15</v>
      </c>
      <c r="O4" s="1" t="s">
        <v>16</v>
      </c>
      <c r="P4" s="1" t="s">
        <v>16</v>
      </c>
      <c r="Q4" s="1" t="s">
        <v>16</v>
      </c>
      <c r="R4" s="1" t="s">
        <v>16</v>
      </c>
      <c r="S4" s="1" t="s">
        <v>16</v>
      </c>
      <c r="T4" s="1" t="s">
        <v>16</v>
      </c>
      <c r="U4" s="1" t="s">
        <v>16</v>
      </c>
      <c r="V4" s="1" t="s">
        <v>16</v>
      </c>
      <c r="W4" s="1" t="s">
        <v>16</v>
      </c>
      <c r="X4" s="1" t="s">
        <v>16</v>
      </c>
    </row>
    <row r="5" spans="1:24" ht="33.75">
      <c r="A5" s="10" t="s">
        <v>19</v>
      </c>
      <c r="B5" s="1" t="s">
        <v>15</v>
      </c>
      <c r="C5" s="1"/>
      <c r="D5" s="1"/>
      <c r="E5" s="1"/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  <c r="K5" s="1" t="s">
        <v>16</v>
      </c>
      <c r="L5" s="1" t="s">
        <v>16</v>
      </c>
      <c r="M5" s="12">
        <v>4</v>
      </c>
      <c r="N5" s="1" t="s">
        <v>15</v>
      </c>
      <c r="O5" s="1" t="s">
        <v>16</v>
      </c>
      <c r="P5" s="1" t="s">
        <v>16</v>
      </c>
      <c r="Q5" s="1" t="s">
        <v>16</v>
      </c>
      <c r="R5" s="1" t="s">
        <v>16</v>
      </c>
      <c r="S5" s="1" t="s">
        <v>16</v>
      </c>
      <c r="T5" s="1" t="s">
        <v>16</v>
      </c>
      <c r="U5" s="1" t="s">
        <v>16</v>
      </c>
      <c r="V5" s="1" t="s">
        <v>16</v>
      </c>
      <c r="W5" s="1" t="s">
        <v>16</v>
      </c>
      <c r="X5" s="1" t="s">
        <v>16</v>
      </c>
    </row>
    <row r="6" spans="1:24" ht="33.75">
      <c r="A6" s="10" t="s">
        <v>20</v>
      </c>
      <c r="B6" s="1" t="s">
        <v>15</v>
      </c>
      <c r="C6" s="1"/>
      <c r="D6" s="1"/>
      <c r="E6" s="1"/>
      <c r="F6" s="1" t="s">
        <v>16</v>
      </c>
      <c r="G6" s="1" t="s">
        <v>16</v>
      </c>
      <c r="H6" s="1" t="s">
        <v>16</v>
      </c>
      <c r="I6" s="1" t="s">
        <v>16</v>
      </c>
      <c r="J6" s="1" t="s">
        <v>16</v>
      </c>
      <c r="K6" s="1" t="s">
        <v>16</v>
      </c>
      <c r="L6" s="1" t="s">
        <v>16</v>
      </c>
      <c r="M6" s="12">
        <v>5</v>
      </c>
      <c r="N6" s="1" t="s">
        <v>15</v>
      </c>
      <c r="O6" s="1" t="s">
        <v>16</v>
      </c>
      <c r="P6" s="1" t="s">
        <v>16</v>
      </c>
      <c r="Q6" s="1" t="s">
        <v>16</v>
      </c>
      <c r="R6" s="1" t="s">
        <v>16</v>
      </c>
      <c r="S6" s="1" t="s">
        <v>16</v>
      </c>
      <c r="T6" s="1" t="s">
        <v>16</v>
      </c>
      <c r="U6" s="1" t="s">
        <v>16</v>
      </c>
      <c r="V6" s="1" t="s">
        <v>16</v>
      </c>
      <c r="W6" s="1" t="s">
        <v>16</v>
      </c>
      <c r="X6" s="1" t="s">
        <v>16</v>
      </c>
    </row>
    <row r="7" spans="1:24" ht="33.75">
      <c r="A7" s="10" t="s">
        <v>21</v>
      </c>
      <c r="B7" s="1" t="s">
        <v>15</v>
      </c>
      <c r="C7" s="1"/>
      <c r="D7" s="1"/>
      <c r="E7" s="1"/>
      <c r="F7" s="1" t="s">
        <v>16</v>
      </c>
      <c r="G7" s="1" t="s">
        <v>16</v>
      </c>
      <c r="H7" s="1" t="s">
        <v>16</v>
      </c>
      <c r="I7" s="1" t="s">
        <v>16</v>
      </c>
      <c r="J7" s="1" t="s">
        <v>16</v>
      </c>
      <c r="K7" s="1" t="s">
        <v>16</v>
      </c>
      <c r="L7" s="1" t="s">
        <v>16</v>
      </c>
      <c r="M7" s="12">
        <v>6</v>
      </c>
      <c r="N7" s="1" t="s">
        <v>15</v>
      </c>
      <c r="O7" s="1" t="s">
        <v>16</v>
      </c>
      <c r="P7" s="1" t="s">
        <v>16</v>
      </c>
      <c r="Q7" s="1" t="s">
        <v>16</v>
      </c>
      <c r="R7" s="1" t="s">
        <v>16</v>
      </c>
      <c r="S7" s="1" t="s">
        <v>16</v>
      </c>
      <c r="T7" s="1" t="s">
        <v>16</v>
      </c>
      <c r="U7" s="1" t="s">
        <v>16</v>
      </c>
      <c r="V7" s="1" t="s">
        <v>16</v>
      </c>
      <c r="W7" s="1" t="s">
        <v>16</v>
      </c>
      <c r="X7" s="1" t="s">
        <v>16</v>
      </c>
    </row>
    <row r="8" spans="1:24" ht="33.75">
      <c r="A8" s="10" t="s">
        <v>22</v>
      </c>
      <c r="B8" s="1" t="s">
        <v>15</v>
      </c>
      <c r="C8" s="1"/>
      <c r="D8" s="1"/>
      <c r="E8" s="1"/>
      <c r="F8" s="1" t="s">
        <v>16</v>
      </c>
      <c r="G8" s="1" t="s">
        <v>16</v>
      </c>
      <c r="H8" s="1" t="s">
        <v>16</v>
      </c>
      <c r="I8" s="1" t="s">
        <v>16</v>
      </c>
      <c r="J8" s="1" t="s">
        <v>16</v>
      </c>
      <c r="K8" s="1" t="s">
        <v>16</v>
      </c>
      <c r="L8" s="1" t="s">
        <v>16</v>
      </c>
      <c r="M8" s="12">
        <v>7</v>
      </c>
      <c r="N8" s="1" t="s">
        <v>15</v>
      </c>
      <c r="O8" s="1" t="s">
        <v>16</v>
      </c>
      <c r="P8" s="1" t="s">
        <v>16</v>
      </c>
      <c r="Q8" s="1" t="s">
        <v>16</v>
      </c>
      <c r="R8" s="1" t="s">
        <v>16</v>
      </c>
      <c r="S8" s="1" t="s">
        <v>16</v>
      </c>
      <c r="T8" s="1" t="s">
        <v>16</v>
      </c>
      <c r="U8" s="1" t="s">
        <v>16</v>
      </c>
      <c r="V8" s="1" t="s">
        <v>16</v>
      </c>
      <c r="W8" s="1" t="s">
        <v>16</v>
      </c>
      <c r="X8" s="1" t="s">
        <v>16</v>
      </c>
    </row>
    <row r="9" spans="1:24" ht="33.75">
      <c r="A9" s="10" t="s">
        <v>23</v>
      </c>
      <c r="B9" s="1" t="s">
        <v>15</v>
      </c>
      <c r="C9" s="1"/>
      <c r="D9" s="1"/>
      <c r="E9" s="1"/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 t="s">
        <v>16</v>
      </c>
      <c r="L9" s="1" t="s">
        <v>16</v>
      </c>
      <c r="M9" s="12">
        <v>8</v>
      </c>
      <c r="N9" s="1" t="s">
        <v>15</v>
      </c>
      <c r="O9" s="1" t="s">
        <v>16</v>
      </c>
      <c r="P9" s="1" t="s">
        <v>16</v>
      </c>
      <c r="Q9" s="1" t="s">
        <v>16</v>
      </c>
      <c r="R9" s="1" t="s">
        <v>16</v>
      </c>
      <c r="S9" s="1" t="s">
        <v>16</v>
      </c>
      <c r="T9" s="1" t="s">
        <v>16</v>
      </c>
      <c r="U9" s="1" t="s">
        <v>16</v>
      </c>
      <c r="V9" s="1" t="s">
        <v>16</v>
      </c>
      <c r="W9" s="1" t="s">
        <v>16</v>
      </c>
      <c r="X9" s="1" t="s">
        <v>16</v>
      </c>
    </row>
    <row r="10" spans="1:24" ht="33.75">
      <c r="A10" s="10" t="s">
        <v>24</v>
      </c>
      <c r="B10" s="1" t="s">
        <v>15</v>
      </c>
      <c r="C10" s="1"/>
      <c r="D10" s="1"/>
      <c r="E10" s="1"/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16</v>
      </c>
      <c r="K10" s="1" t="s">
        <v>16</v>
      </c>
      <c r="L10" s="1" t="s">
        <v>16</v>
      </c>
      <c r="M10" s="12">
        <v>9</v>
      </c>
      <c r="N10" s="1" t="s">
        <v>15</v>
      </c>
      <c r="O10" s="1" t="s">
        <v>16</v>
      </c>
      <c r="P10" s="1" t="s">
        <v>16</v>
      </c>
      <c r="Q10" s="1" t="s">
        <v>16</v>
      </c>
      <c r="R10" s="1" t="s">
        <v>16</v>
      </c>
      <c r="S10" s="1" t="s">
        <v>16</v>
      </c>
      <c r="T10" s="1" t="s">
        <v>16</v>
      </c>
      <c r="U10" s="1" t="s">
        <v>16</v>
      </c>
      <c r="V10" s="1" t="s">
        <v>16</v>
      </c>
      <c r="W10" s="1" t="s">
        <v>16</v>
      </c>
      <c r="X10" s="1" t="s">
        <v>16</v>
      </c>
    </row>
    <row r="11" spans="1:24" ht="33.75">
      <c r="A11" s="10" t="s">
        <v>25</v>
      </c>
      <c r="B11" s="1" t="s">
        <v>15</v>
      </c>
      <c r="C11" s="1"/>
      <c r="D11" s="1"/>
      <c r="E11" s="1"/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  <c r="L11" s="1" t="s">
        <v>16</v>
      </c>
      <c r="M11" s="12">
        <v>10</v>
      </c>
      <c r="N11" s="1" t="s">
        <v>15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16</v>
      </c>
      <c r="T11" s="1" t="s">
        <v>16</v>
      </c>
      <c r="U11" s="1" t="s">
        <v>16</v>
      </c>
      <c r="V11" s="1" t="s">
        <v>16</v>
      </c>
      <c r="W11" s="1" t="s">
        <v>16</v>
      </c>
      <c r="X11" s="1" t="s">
        <v>16</v>
      </c>
    </row>
    <row r="12" spans="1:24" ht="15.75" customHeight="1"/>
    <row r="13" spans="1:24" s="3" customFormat="1" ht="76.5">
      <c r="A13" s="4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6" t="s">
        <v>8</v>
      </c>
      <c r="J13" s="6" t="s">
        <v>9</v>
      </c>
      <c r="K13" s="6" t="s">
        <v>10</v>
      </c>
      <c r="L13" s="6" t="s">
        <v>11</v>
      </c>
      <c r="M13" s="7" t="s">
        <v>0</v>
      </c>
      <c r="N13" s="8" t="s">
        <v>1</v>
      </c>
      <c r="O13" s="8" t="s">
        <v>2</v>
      </c>
      <c r="P13" s="8" t="s">
        <v>3</v>
      </c>
      <c r="Q13" s="8" t="s">
        <v>4</v>
      </c>
      <c r="R13" s="8" t="s">
        <v>5</v>
      </c>
      <c r="S13" s="8" t="s">
        <v>12</v>
      </c>
      <c r="T13" s="8" t="s">
        <v>7</v>
      </c>
      <c r="U13" s="8" t="s">
        <v>13</v>
      </c>
      <c r="V13" s="8" t="s">
        <v>9</v>
      </c>
      <c r="W13" s="8" t="s">
        <v>10</v>
      </c>
      <c r="X13" s="8" t="s">
        <v>11</v>
      </c>
    </row>
    <row r="14" spans="1:24" ht="33.75">
      <c r="A14" s="10" t="s">
        <v>14</v>
      </c>
      <c r="B14" s="1" t="s">
        <v>15</v>
      </c>
      <c r="C14" s="1"/>
      <c r="D14" s="1"/>
      <c r="E14" s="1"/>
      <c r="F14" s="1" t="s">
        <v>16</v>
      </c>
      <c r="G14" s="1" t="s">
        <v>16</v>
      </c>
      <c r="H14" s="1" t="s">
        <v>16</v>
      </c>
      <c r="I14" s="1" t="s">
        <v>16</v>
      </c>
      <c r="J14" s="1" t="s">
        <v>16</v>
      </c>
      <c r="K14" s="1" t="s">
        <v>16</v>
      </c>
      <c r="L14" s="1" t="s">
        <v>16</v>
      </c>
      <c r="M14" s="12">
        <v>1</v>
      </c>
      <c r="N14" s="1" t="s">
        <v>15</v>
      </c>
      <c r="O14" s="1" t="s">
        <v>16</v>
      </c>
      <c r="P14" s="1" t="s">
        <v>16</v>
      </c>
      <c r="Q14" s="1" t="s">
        <v>16</v>
      </c>
      <c r="R14" s="1" t="s">
        <v>16</v>
      </c>
      <c r="S14" s="1" t="s">
        <v>16</v>
      </c>
      <c r="T14" s="1" t="s">
        <v>16</v>
      </c>
      <c r="U14" s="1" t="s">
        <v>16</v>
      </c>
      <c r="V14" s="1" t="s">
        <v>16</v>
      </c>
      <c r="W14" s="1" t="s">
        <v>16</v>
      </c>
      <c r="X14" s="1" t="s">
        <v>16</v>
      </c>
    </row>
    <row r="15" spans="1:24" ht="22.5" customHeight="1">
      <c r="A15" s="10" t="s">
        <v>17</v>
      </c>
      <c r="B15" s="1" t="s">
        <v>15</v>
      </c>
      <c r="C15" s="1"/>
      <c r="D15" s="1"/>
      <c r="E15" s="1"/>
      <c r="F15" s="1" t="s">
        <v>16</v>
      </c>
      <c r="G15" s="1" t="s">
        <v>16</v>
      </c>
      <c r="H15" s="1" t="s">
        <v>16</v>
      </c>
      <c r="I15" s="1" t="s">
        <v>16</v>
      </c>
      <c r="J15" s="1" t="s">
        <v>16</v>
      </c>
      <c r="K15" s="1" t="s">
        <v>16</v>
      </c>
      <c r="L15" s="1" t="s">
        <v>16</v>
      </c>
      <c r="M15" s="12">
        <v>2</v>
      </c>
      <c r="N15" s="1" t="s">
        <v>15</v>
      </c>
      <c r="O15" s="1" t="s">
        <v>16</v>
      </c>
      <c r="P15" s="1" t="s">
        <v>16</v>
      </c>
      <c r="Q15" s="1" t="s">
        <v>16</v>
      </c>
      <c r="R15" s="1" t="s">
        <v>16</v>
      </c>
      <c r="S15" s="1" t="s">
        <v>16</v>
      </c>
      <c r="T15" s="1" t="s">
        <v>16</v>
      </c>
      <c r="U15" s="1" t="s">
        <v>16</v>
      </c>
      <c r="V15" s="1" t="s">
        <v>16</v>
      </c>
      <c r="W15" s="1" t="s">
        <v>16</v>
      </c>
      <c r="X15" s="1" t="s">
        <v>16</v>
      </c>
    </row>
    <row r="16" spans="1:24" ht="20.25" customHeight="1">
      <c r="A16" s="10" t="s">
        <v>18</v>
      </c>
      <c r="B16" s="1" t="s">
        <v>15</v>
      </c>
      <c r="C16" s="1"/>
      <c r="D16" s="1"/>
      <c r="E16" s="1"/>
      <c r="F16" s="1" t="s">
        <v>16</v>
      </c>
      <c r="G16" s="1" t="s">
        <v>16</v>
      </c>
      <c r="H16" s="1" t="s">
        <v>16</v>
      </c>
      <c r="I16" s="1" t="s">
        <v>16</v>
      </c>
      <c r="J16" s="1" t="s">
        <v>16</v>
      </c>
      <c r="K16" s="1" t="s">
        <v>16</v>
      </c>
      <c r="L16" s="1" t="s">
        <v>16</v>
      </c>
      <c r="M16" s="12">
        <v>3</v>
      </c>
      <c r="N16" s="1" t="s">
        <v>15</v>
      </c>
      <c r="O16" s="1" t="s">
        <v>16</v>
      </c>
      <c r="P16" s="1" t="s">
        <v>16</v>
      </c>
      <c r="Q16" s="1" t="s">
        <v>16</v>
      </c>
      <c r="R16" s="1" t="s">
        <v>16</v>
      </c>
      <c r="S16" s="1" t="s">
        <v>16</v>
      </c>
      <c r="T16" s="1" t="s">
        <v>16</v>
      </c>
      <c r="U16" s="1" t="s">
        <v>16</v>
      </c>
      <c r="V16" s="1" t="s">
        <v>16</v>
      </c>
      <c r="W16" s="1" t="s">
        <v>16</v>
      </c>
      <c r="X16" s="1" t="s">
        <v>16</v>
      </c>
    </row>
    <row r="17" spans="1:24" ht="33.75">
      <c r="A17" s="10" t="s">
        <v>19</v>
      </c>
      <c r="B17" s="1" t="s">
        <v>15</v>
      </c>
      <c r="C17" s="1"/>
      <c r="D17" s="1"/>
      <c r="E17" s="1"/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2">
        <v>4</v>
      </c>
      <c r="N17" s="1" t="s">
        <v>15</v>
      </c>
      <c r="O17" s="1" t="s">
        <v>16</v>
      </c>
      <c r="P17" s="1" t="s">
        <v>16</v>
      </c>
      <c r="Q17" s="1" t="s">
        <v>16</v>
      </c>
      <c r="R17" s="1" t="s">
        <v>16</v>
      </c>
      <c r="S17" s="1" t="s">
        <v>16</v>
      </c>
      <c r="T17" s="1" t="s">
        <v>16</v>
      </c>
      <c r="U17" s="1" t="s">
        <v>16</v>
      </c>
      <c r="V17" s="1" t="s">
        <v>16</v>
      </c>
      <c r="W17" s="1" t="s">
        <v>16</v>
      </c>
      <c r="X17" s="1" t="s">
        <v>16</v>
      </c>
    </row>
    <row r="18" spans="1:24" ht="33.75">
      <c r="A18" s="10" t="s">
        <v>20</v>
      </c>
      <c r="B18" s="1" t="s">
        <v>15</v>
      </c>
      <c r="C18" s="1"/>
      <c r="D18" s="1"/>
      <c r="E18" s="1"/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  <c r="M18" s="12">
        <v>5</v>
      </c>
      <c r="N18" s="1" t="s">
        <v>15</v>
      </c>
      <c r="O18" s="1" t="s">
        <v>16</v>
      </c>
      <c r="P18" s="1" t="s">
        <v>16</v>
      </c>
      <c r="Q18" s="1" t="s">
        <v>16</v>
      </c>
      <c r="R18" s="1" t="s">
        <v>16</v>
      </c>
      <c r="S18" s="1" t="s">
        <v>16</v>
      </c>
      <c r="T18" s="1" t="s">
        <v>16</v>
      </c>
      <c r="U18" s="1" t="s">
        <v>16</v>
      </c>
      <c r="V18" s="1" t="s">
        <v>16</v>
      </c>
      <c r="W18" s="1" t="s">
        <v>16</v>
      </c>
      <c r="X18" s="1" t="s">
        <v>16</v>
      </c>
    </row>
    <row r="19" spans="1:24" ht="33.75">
      <c r="A19" s="10" t="s">
        <v>21</v>
      </c>
      <c r="B19" s="1" t="s">
        <v>15</v>
      </c>
      <c r="C19" s="1"/>
      <c r="D19" s="1"/>
      <c r="E19" s="1"/>
      <c r="F19" s="1" t="s">
        <v>16</v>
      </c>
      <c r="G19" s="1" t="s">
        <v>16</v>
      </c>
      <c r="H19" s="1" t="s">
        <v>16</v>
      </c>
      <c r="I19" s="1" t="s">
        <v>16</v>
      </c>
      <c r="J19" s="1" t="s">
        <v>16</v>
      </c>
      <c r="K19" s="1" t="s">
        <v>16</v>
      </c>
      <c r="L19" s="1" t="s">
        <v>16</v>
      </c>
      <c r="M19" s="12">
        <v>6</v>
      </c>
      <c r="N19" s="1" t="s">
        <v>15</v>
      </c>
      <c r="O19" s="1" t="s">
        <v>16</v>
      </c>
      <c r="P19" s="1" t="s">
        <v>16</v>
      </c>
      <c r="Q19" s="1" t="s">
        <v>16</v>
      </c>
      <c r="R19" s="1" t="s">
        <v>16</v>
      </c>
      <c r="S19" s="1" t="s">
        <v>16</v>
      </c>
      <c r="T19" s="1" t="s">
        <v>16</v>
      </c>
      <c r="U19" s="1" t="s">
        <v>16</v>
      </c>
      <c r="V19" s="1" t="s">
        <v>16</v>
      </c>
      <c r="W19" s="1" t="s">
        <v>16</v>
      </c>
      <c r="X19" s="1" t="s">
        <v>16</v>
      </c>
    </row>
    <row r="20" spans="1:24" ht="33.75">
      <c r="A20" s="10" t="s">
        <v>22</v>
      </c>
      <c r="B20" s="1" t="s">
        <v>15</v>
      </c>
      <c r="C20" s="1"/>
      <c r="D20" s="1"/>
      <c r="E20" s="1"/>
      <c r="F20" s="1" t="s">
        <v>16</v>
      </c>
      <c r="G20" s="1" t="s">
        <v>16</v>
      </c>
      <c r="H20" s="1" t="s">
        <v>16</v>
      </c>
      <c r="I20" s="1" t="s">
        <v>16</v>
      </c>
      <c r="J20" s="1" t="s">
        <v>16</v>
      </c>
      <c r="K20" s="1" t="s">
        <v>16</v>
      </c>
      <c r="L20" s="1" t="s">
        <v>16</v>
      </c>
      <c r="M20" s="12">
        <v>7</v>
      </c>
      <c r="N20" s="1" t="s">
        <v>15</v>
      </c>
      <c r="O20" s="1" t="s">
        <v>16</v>
      </c>
      <c r="P20" s="1" t="s">
        <v>16</v>
      </c>
      <c r="Q20" s="1" t="s">
        <v>16</v>
      </c>
      <c r="R20" s="1" t="s">
        <v>16</v>
      </c>
      <c r="S20" s="1" t="s">
        <v>16</v>
      </c>
      <c r="T20" s="1" t="s">
        <v>16</v>
      </c>
      <c r="U20" s="1" t="s">
        <v>16</v>
      </c>
      <c r="V20" s="1" t="s">
        <v>16</v>
      </c>
      <c r="W20" s="1" t="s">
        <v>16</v>
      </c>
      <c r="X20" s="1" t="s">
        <v>16</v>
      </c>
    </row>
    <row r="21" spans="1:24" ht="33.75">
      <c r="A21" s="10" t="s">
        <v>23</v>
      </c>
      <c r="B21" s="1" t="s">
        <v>15</v>
      </c>
      <c r="C21" s="1"/>
      <c r="D21" s="1"/>
      <c r="E21" s="1"/>
      <c r="F21" s="1" t="s">
        <v>16</v>
      </c>
      <c r="G21" s="1" t="s">
        <v>16</v>
      </c>
      <c r="H21" s="1" t="s">
        <v>16</v>
      </c>
      <c r="I21" s="1" t="s">
        <v>16</v>
      </c>
      <c r="J21" s="1" t="s">
        <v>16</v>
      </c>
      <c r="K21" s="1" t="s">
        <v>16</v>
      </c>
      <c r="L21" s="1" t="s">
        <v>16</v>
      </c>
      <c r="M21" s="12">
        <v>8</v>
      </c>
      <c r="N21" s="1" t="s">
        <v>15</v>
      </c>
      <c r="O21" s="1" t="s">
        <v>16</v>
      </c>
      <c r="P21" s="1" t="s">
        <v>16</v>
      </c>
      <c r="Q21" s="1" t="s">
        <v>16</v>
      </c>
      <c r="R21" s="1" t="s">
        <v>16</v>
      </c>
      <c r="S21" s="1" t="s">
        <v>16</v>
      </c>
      <c r="T21" s="1" t="s">
        <v>16</v>
      </c>
      <c r="U21" s="1" t="s">
        <v>16</v>
      </c>
      <c r="V21" s="1" t="s">
        <v>16</v>
      </c>
      <c r="W21" s="1" t="s">
        <v>16</v>
      </c>
      <c r="X21" s="1" t="s">
        <v>16</v>
      </c>
    </row>
    <row r="22" spans="1:24" ht="33.75">
      <c r="A22" s="10" t="s">
        <v>24</v>
      </c>
      <c r="B22" s="1" t="s">
        <v>15</v>
      </c>
      <c r="C22" s="1"/>
      <c r="D22" s="1"/>
      <c r="E22" s="1"/>
      <c r="F22" s="1" t="s">
        <v>16</v>
      </c>
      <c r="G22" s="1" t="s">
        <v>16</v>
      </c>
      <c r="H22" s="1" t="s">
        <v>16</v>
      </c>
      <c r="I22" s="1" t="s">
        <v>16</v>
      </c>
      <c r="J22" s="1" t="s">
        <v>16</v>
      </c>
      <c r="K22" s="1" t="s">
        <v>16</v>
      </c>
      <c r="L22" s="1" t="s">
        <v>16</v>
      </c>
      <c r="M22" s="12">
        <v>9</v>
      </c>
      <c r="N22" s="1" t="s">
        <v>15</v>
      </c>
      <c r="O22" s="1" t="s">
        <v>16</v>
      </c>
      <c r="P22" s="1" t="s">
        <v>16</v>
      </c>
      <c r="Q22" s="1" t="s">
        <v>16</v>
      </c>
      <c r="R22" s="1" t="s">
        <v>16</v>
      </c>
      <c r="S22" s="1" t="s">
        <v>16</v>
      </c>
      <c r="T22" s="1" t="s">
        <v>16</v>
      </c>
      <c r="U22" s="1" t="s">
        <v>16</v>
      </c>
      <c r="V22" s="1" t="s">
        <v>16</v>
      </c>
      <c r="W22" s="1" t="s">
        <v>16</v>
      </c>
      <c r="X22" s="1" t="s">
        <v>16</v>
      </c>
    </row>
    <row r="23" spans="1:24" ht="33.75">
      <c r="A23" s="10" t="s">
        <v>25</v>
      </c>
      <c r="B23" s="1" t="s">
        <v>15</v>
      </c>
      <c r="C23" s="1"/>
      <c r="D23" s="1"/>
      <c r="E23" s="1"/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 t="s">
        <v>16</v>
      </c>
      <c r="L23" s="1" t="s">
        <v>16</v>
      </c>
      <c r="M23" s="12">
        <v>10</v>
      </c>
      <c r="N23" s="1" t="s">
        <v>15</v>
      </c>
      <c r="O23" s="1" t="s">
        <v>16</v>
      </c>
      <c r="P23" s="1" t="s">
        <v>16</v>
      </c>
      <c r="Q23" s="1" t="s">
        <v>16</v>
      </c>
      <c r="R23" s="1" t="s">
        <v>16</v>
      </c>
      <c r="S23" s="1" t="s">
        <v>16</v>
      </c>
      <c r="T23" s="1" t="s">
        <v>16</v>
      </c>
      <c r="U23" s="1" t="s">
        <v>16</v>
      </c>
      <c r="V23" s="1" t="s">
        <v>16</v>
      </c>
      <c r="W23" s="1" t="s">
        <v>16</v>
      </c>
      <c r="X23" s="1" t="s">
        <v>16</v>
      </c>
    </row>
    <row r="24" spans="1:24" ht="15.75" customHeight="1"/>
    <row r="25" spans="1:24" s="3" customFormat="1" ht="76.5">
      <c r="A25" s="4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</v>
      </c>
      <c r="G25" s="5" t="s">
        <v>6</v>
      </c>
      <c r="H25" s="5" t="s">
        <v>7</v>
      </c>
      <c r="I25" s="6" t="s">
        <v>8</v>
      </c>
      <c r="J25" s="6" t="s">
        <v>9</v>
      </c>
      <c r="K25" s="6" t="s">
        <v>10</v>
      </c>
      <c r="L25" s="6" t="s">
        <v>11</v>
      </c>
      <c r="M25" s="7" t="s">
        <v>0</v>
      </c>
      <c r="N25" s="8" t="s">
        <v>1</v>
      </c>
      <c r="O25" s="8" t="s">
        <v>2</v>
      </c>
      <c r="P25" s="8" t="s">
        <v>3</v>
      </c>
      <c r="Q25" s="8" t="s">
        <v>4</v>
      </c>
      <c r="R25" s="8" t="s">
        <v>5</v>
      </c>
      <c r="S25" s="8" t="s">
        <v>12</v>
      </c>
      <c r="T25" s="8" t="s">
        <v>7</v>
      </c>
      <c r="U25" s="8" t="s">
        <v>13</v>
      </c>
      <c r="V25" s="8" t="s">
        <v>9</v>
      </c>
      <c r="W25" s="8" t="s">
        <v>10</v>
      </c>
      <c r="X25" s="8" t="s">
        <v>11</v>
      </c>
    </row>
    <row r="26" spans="1:24">
      <c r="A26" s="10" t="s">
        <v>14</v>
      </c>
      <c r="B26" s="1" t="s">
        <v>26</v>
      </c>
      <c r="C26" s="1"/>
      <c r="D26" s="1"/>
      <c r="E26" s="1"/>
      <c r="F26" s="1" t="s">
        <v>16</v>
      </c>
      <c r="G26" s="1" t="s">
        <v>16</v>
      </c>
      <c r="H26" s="1" t="s">
        <v>16</v>
      </c>
      <c r="I26" s="1" t="s">
        <v>16</v>
      </c>
      <c r="J26" s="1" t="s">
        <v>16</v>
      </c>
      <c r="K26" s="1" t="s">
        <v>16</v>
      </c>
      <c r="L26" s="1" t="s">
        <v>16</v>
      </c>
      <c r="M26" s="12">
        <v>1</v>
      </c>
      <c r="N26" s="1" t="s">
        <v>26</v>
      </c>
      <c r="O26" s="1" t="s">
        <v>16</v>
      </c>
      <c r="P26" s="1" t="s">
        <v>16</v>
      </c>
      <c r="Q26" s="1" t="s">
        <v>16</v>
      </c>
      <c r="R26" s="1" t="s">
        <v>16</v>
      </c>
      <c r="S26" s="1" t="s">
        <v>16</v>
      </c>
      <c r="T26" s="1" t="s">
        <v>16</v>
      </c>
      <c r="U26" s="1" t="s">
        <v>16</v>
      </c>
      <c r="V26" s="1" t="s">
        <v>16</v>
      </c>
      <c r="W26" s="1" t="s">
        <v>16</v>
      </c>
      <c r="X26" s="1" t="s">
        <v>16</v>
      </c>
    </row>
    <row r="27" spans="1:24">
      <c r="A27" s="10" t="s">
        <v>17</v>
      </c>
      <c r="B27" s="1" t="s">
        <v>26</v>
      </c>
      <c r="C27" s="1"/>
      <c r="D27" s="1"/>
      <c r="E27" s="1"/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  <c r="K27" s="1" t="s">
        <v>16</v>
      </c>
      <c r="L27" s="1" t="s">
        <v>16</v>
      </c>
      <c r="M27" s="12">
        <v>2</v>
      </c>
      <c r="N27" s="1" t="s">
        <v>26</v>
      </c>
      <c r="O27" s="1" t="s">
        <v>16</v>
      </c>
      <c r="P27" s="1" t="s">
        <v>16</v>
      </c>
      <c r="Q27" s="1" t="s">
        <v>16</v>
      </c>
      <c r="R27" s="1" t="s">
        <v>16</v>
      </c>
      <c r="S27" s="1" t="s">
        <v>16</v>
      </c>
      <c r="T27" s="1" t="s">
        <v>16</v>
      </c>
      <c r="U27" s="1" t="s">
        <v>16</v>
      </c>
      <c r="V27" s="1" t="s">
        <v>16</v>
      </c>
      <c r="W27" s="1" t="s">
        <v>16</v>
      </c>
      <c r="X27" s="1" t="s">
        <v>16</v>
      </c>
    </row>
    <row r="28" spans="1:24">
      <c r="A28" s="10" t="s">
        <v>18</v>
      </c>
      <c r="B28" s="1" t="s">
        <v>26</v>
      </c>
      <c r="C28" s="1"/>
      <c r="D28" s="1"/>
      <c r="E28" s="1"/>
      <c r="F28" s="1" t="s">
        <v>16</v>
      </c>
      <c r="G28" s="1" t="s">
        <v>16</v>
      </c>
      <c r="H28" s="1" t="s">
        <v>16</v>
      </c>
      <c r="I28" s="1" t="s">
        <v>16</v>
      </c>
      <c r="J28" s="1" t="s">
        <v>16</v>
      </c>
      <c r="K28" s="1" t="s">
        <v>16</v>
      </c>
      <c r="L28" s="1" t="s">
        <v>16</v>
      </c>
      <c r="M28" s="12">
        <v>3</v>
      </c>
      <c r="N28" s="1" t="s">
        <v>26</v>
      </c>
      <c r="O28" s="1" t="s">
        <v>16</v>
      </c>
      <c r="P28" s="1" t="s">
        <v>16</v>
      </c>
      <c r="Q28" s="1" t="s">
        <v>16</v>
      </c>
      <c r="R28" s="1" t="s">
        <v>16</v>
      </c>
      <c r="S28" s="1" t="s">
        <v>16</v>
      </c>
      <c r="T28" s="1" t="s">
        <v>16</v>
      </c>
      <c r="U28" s="1" t="s">
        <v>16</v>
      </c>
      <c r="V28" s="1" t="s">
        <v>16</v>
      </c>
      <c r="W28" s="1" t="s">
        <v>16</v>
      </c>
      <c r="X28" s="1" t="s">
        <v>16</v>
      </c>
    </row>
    <row r="29" spans="1:24">
      <c r="A29" s="10" t="s">
        <v>19</v>
      </c>
      <c r="B29" s="1" t="s">
        <v>26</v>
      </c>
      <c r="C29" s="1"/>
      <c r="D29" s="1"/>
      <c r="E29" s="1"/>
      <c r="F29" s="1" t="s">
        <v>16</v>
      </c>
      <c r="G29" s="1" t="s">
        <v>16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  <c r="M29" s="12">
        <v>4</v>
      </c>
      <c r="N29" s="1" t="s">
        <v>26</v>
      </c>
      <c r="O29" s="1" t="s">
        <v>16</v>
      </c>
      <c r="P29" s="1" t="s">
        <v>16</v>
      </c>
      <c r="Q29" s="1" t="s">
        <v>16</v>
      </c>
      <c r="R29" s="1" t="s">
        <v>16</v>
      </c>
      <c r="S29" s="1" t="s">
        <v>16</v>
      </c>
      <c r="T29" s="1" t="s">
        <v>16</v>
      </c>
      <c r="U29" s="1" t="s">
        <v>16</v>
      </c>
      <c r="V29" s="1" t="s">
        <v>16</v>
      </c>
      <c r="W29" s="1" t="s">
        <v>16</v>
      </c>
      <c r="X29" s="1" t="s">
        <v>16</v>
      </c>
    </row>
    <row r="30" spans="1:24">
      <c r="A30" s="10" t="s">
        <v>20</v>
      </c>
      <c r="B30" s="1" t="s">
        <v>26</v>
      </c>
      <c r="C30" s="1"/>
      <c r="D30" s="1"/>
      <c r="E30" s="1"/>
      <c r="F30" s="1" t="s">
        <v>16</v>
      </c>
      <c r="G30" s="1" t="s">
        <v>16</v>
      </c>
      <c r="H30" s="1" t="s">
        <v>16</v>
      </c>
      <c r="I30" s="1" t="s">
        <v>16</v>
      </c>
      <c r="J30" s="1" t="s">
        <v>16</v>
      </c>
      <c r="K30" s="1" t="s">
        <v>16</v>
      </c>
      <c r="L30" s="1" t="s">
        <v>16</v>
      </c>
      <c r="M30" s="12">
        <v>5</v>
      </c>
      <c r="N30" s="1" t="s">
        <v>26</v>
      </c>
      <c r="O30" s="1" t="s">
        <v>16</v>
      </c>
      <c r="P30" s="1" t="s">
        <v>16</v>
      </c>
      <c r="Q30" s="1" t="s">
        <v>16</v>
      </c>
      <c r="R30" s="1" t="s">
        <v>16</v>
      </c>
      <c r="S30" s="1" t="s">
        <v>16</v>
      </c>
      <c r="T30" s="1" t="s">
        <v>16</v>
      </c>
      <c r="U30" s="1" t="s">
        <v>16</v>
      </c>
      <c r="V30" s="1" t="s">
        <v>16</v>
      </c>
      <c r="W30" s="1" t="s">
        <v>16</v>
      </c>
      <c r="X30" s="1" t="s">
        <v>16</v>
      </c>
    </row>
    <row r="31" spans="1:24">
      <c r="A31" s="10" t="s">
        <v>21</v>
      </c>
      <c r="B31" s="1" t="s">
        <v>26</v>
      </c>
      <c r="C31" s="1"/>
      <c r="D31" s="1"/>
      <c r="E31" s="1"/>
      <c r="F31" s="1" t="s">
        <v>16</v>
      </c>
      <c r="G31" s="1" t="s">
        <v>16</v>
      </c>
      <c r="H31" s="1" t="s">
        <v>16</v>
      </c>
      <c r="I31" s="1" t="s">
        <v>16</v>
      </c>
      <c r="J31" s="1" t="s">
        <v>16</v>
      </c>
      <c r="K31" s="1" t="s">
        <v>16</v>
      </c>
      <c r="L31" s="1" t="s">
        <v>16</v>
      </c>
      <c r="M31" s="12">
        <v>6</v>
      </c>
      <c r="N31" s="1" t="s">
        <v>26</v>
      </c>
      <c r="O31" s="1" t="s">
        <v>16</v>
      </c>
      <c r="P31" s="1" t="s">
        <v>16</v>
      </c>
      <c r="Q31" s="1" t="s">
        <v>16</v>
      </c>
      <c r="R31" s="1" t="s">
        <v>16</v>
      </c>
      <c r="S31" s="1" t="s">
        <v>16</v>
      </c>
      <c r="T31" s="1" t="s">
        <v>16</v>
      </c>
      <c r="U31" s="1" t="s">
        <v>16</v>
      </c>
      <c r="V31" s="1" t="s">
        <v>16</v>
      </c>
      <c r="W31" s="1" t="s">
        <v>16</v>
      </c>
      <c r="X31" s="1" t="s">
        <v>16</v>
      </c>
    </row>
    <row r="32" spans="1:24">
      <c r="A32" s="10" t="s">
        <v>22</v>
      </c>
      <c r="B32" s="1" t="s">
        <v>26</v>
      </c>
      <c r="C32" s="1"/>
      <c r="D32" s="1"/>
      <c r="E32" s="1"/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16</v>
      </c>
      <c r="L32" s="1" t="s">
        <v>16</v>
      </c>
      <c r="M32" s="12">
        <v>7</v>
      </c>
      <c r="N32" s="1" t="s">
        <v>26</v>
      </c>
      <c r="O32" s="1" t="s">
        <v>16</v>
      </c>
      <c r="P32" s="1" t="s">
        <v>16</v>
      </c>
      <c r="Q32" s="1" t="s">
        <v>16</v>
      </c>
      <c r="R32" s="1" t="s">
        <v>16</v>
      </c>
      <c r="S32" s="1" t="s">
        <v>16</v>
      </c>
      <c r="T32" s="1" t="s">
        <v>16</v>
      </c>
      <c r="U32" s="1" t="s">
        <v>16</v>
      </c>
      <c r="V32" s="1" t="s">
        <v>16</v>
      </c>
      <c r="W32" s="1" t="s">
        <v>16</v>
      </c>
      <c r="X32" s="1" t="s">
        <v>16</v>
      </c>
    </row>
    <row r="33" spans="1:24">
      <c r="A33" s="10" t="s">
        <v>23</v>
      </c>
      <c r="B33" s="1" t="s">
        <v>26</v>
      </c>
      <c r="C33" s="1"/>
      <c r="D33" s="1"/>
      <c r="E33" s="1"/>
      <c r="F33" s="1" t="s">
        <v>16</v>
      </c>
      <c r="G33" s="1" t="s">
        <v>16</v>
      </c>
      <c r="H33" s="1" t="s">
        <v>16</v>
      </c>
      <c r="I33" s="1" t="s">
        <v>16</v>
      </c>
      <c r="J33" s="1" t="s">
        <v>16</v>
      </c>
      <c r="K33" s="1" t="s">
        <v>16</v>
      </c>
      <c r="L33" s="1" t="s">
        <v>16</v>
      </c>
      <c r="M33" s="12">
        <v>8</v>
      </c>
      <c r="N33" s="1" t="s">
        <v>26</v>
      </c>
      <c r="O33" s="1" t="s">
        <v>16</v>
      </c>
      <c r="P33" s="1" t="s">
        <v>16</v>
      </c>
      <c r="Q33" s="1" t="s">
        <v>16</v>
      </c>
      <c r="R33" s="1" t="s">
        <v>16</v>
      </c>
      <c r="S33" s="1" t="s">
        <v>16</v>
      </c>
      <c r="T33" s="1" t="s">
        <v>16</v>
      </c>
      <c r="U33" s="1" t="s">
        <v>16</v>
      </c>
      <c r="V33" s="1" t="s">
        <v>16</v>
      </c>
      <c r="W33" s="1" t="s">
        <v>16</v>
      </c>
      <c r="X33" s="1" t="s">
        <v>16</v>
      </c>
    </row>
    <row r="34" spans="1:24">
      <c r="A34" s="10" t="s">
        <v>24</v>
      </c>
      <c r="B34" s="1" t="s">
        <v>26</v>
      </c>
      <c r="C34" s="1"/>
      <c r="D34" s="1"/>
      <c r="E34" s="1"/>
      <c r="F34" s="1" t="s">
        <v>16</v>
      </c>
      <c r="G34" s="1" t="s">
        <v>16</v>
      </c>
      <c r="H34" s="1" t="s">
        <v>16</v>
      </c>
      <c r="I34" s="1" t="s">
        <v>16</v>
      </c>
      <c r="J34" s="1" t="s">
        <v>16</v>
      </c>
      <c r="K34" s="1" t="s">
        <v>16</v>
      </c>
      <c r="L34" s="1" t="s">
        <v>16</v>
      </c>
      <c r="M34" s="12">
        <v>9</v>
      </c>
      <c r="N34" s="1" t="s">
        <v>26</v>
      </c>
      <c r="O34" s="1" t="s">
        <v>16</v>
      </c>
      <c r="P34" s="1" t="s">
        <v>16</v>
      </c>
      <c r="Q34" s="1" t="s">
        <v>16</v>
      </c>
      <c r="R34" s="1" t="s">
        <v>16</v>
      </c>
      <c r="S34" s="1" t="s">
        <v>16</v>
      </c>
      <c r="T34" s="1" t="s">
        <v>16</v>
      </c>
      <c r="U34" s="1" t="s">
        <v>16</v>
      </c>
      <c r="V34" s="1" t="s">
        <v>16</v>
      </c>
      <c r="W34" s="1" t="s">
        <v>16</v>
      </c>
      <c r="X34" s="1" t="s">
        <v>16</v>
      </c>
    </row>
    <row r="35" spans="1:24" ht="15.75" customHeight="1">
      <c r="A35" s="10" t="s">
        <v>25</v>
      </c>
      <c r="B35" s="1" t="s">
        <v>26</v>
      </c>
      <c r="C35" s="1"/>
      <c r="D35" s="1"/>
      <c r="E35" s="1"/>
      <c r="F35" s="1" t="s">
        <v>16</v>
      </c>
      <c r="G35" s="1" t="s">
        <v>16</v>
      </c>
      <c r="H35" s="1" t="s">
        <v>16</v>
      </c>
      <c r="I35" s="1" t="s">
        <v>16</v>
      </c>
      <c r="J35" s="1" t="s">
        <v>16</v>
      </c>
      <c r="K35" s="1" t="s">
        <v>16</v>
      </c>
      <c r="L35" s="1" t="s">
        <v>16</v>
      </c>
      <c r="M35" s="12">
        <v>10</v>
      </c>
      <c r="N35" s="1" t="s">
        <v>26</v>
      </c>
      <c r="O35" s="1" t="s">
        <v>16</v>
      </c>
      <c r="P35" s="1" t="s">
        <v>16</v>
      </c>
      <c r="Q35" s="1" t="s">
        <v>16</v>
      </c>
      <c r="R35" s="1" t="s">
        <v>16</v>
      </c>
      <c r="S35" s="1" t="s">
        <v>16</v>
      </c>
      <c r="T35" s="1" t="s">
        <v>16</v>
      </c>
      <c r="U35" s="1" t="s">
        <v>16</v>
      </c>
      <c r="V35" s="1" t="s">
        <v>16</v>
      </c>
      <c r="W35" s="1" t="s">
        <v>16</v>
      </c>
      <c r="X35" s="1" t="s">
        <v>16</v>
      </c>
    </row>
    <row r="37" spans="1:24" s="3" customFormat="1" ht="76.5">
      <c r="A37" s="4" t="s">
        <v>0</v>
      </c>
      <c r="B37" s="5" t="s">
        <v>1</v>
      </c>
      <c r="C37" s="5" t="s">
        <v>2</v>
      </c>
      <c r="D37" s="5" t="s">
        <v>3</v>
      </c>
      <c r="E37" s="5" t="s">
        <v>4</v>
      </c>
      <c r="F37" s="5" t="s">
        <v>5</v>
      </c>
      <c r="G37" s="5" t="s">
        <v>6</v>
      </c>
      <c r="H37" s="5" t="s">
        <v>7</v>
      </c>
      <c r="I37" s="6" t="s">
        <v>8</v>
      </c>
      <c r="J37" s="6" t="s">
        <v>9</v>
      </c>
      <c r="K37" s="6" t="s">
        <v>10</v>
      </c>
      <c r="L37" s="6" t="s">
        <v>11</v>
      </c>
      <c r="M37" s="7" t="s">
        <v>0</v>
      </c>
      <c r="N37" s="8" t="s">
        <v>1</v>
      </c>
      <c r="O37" s="8" t="s">
        <v>2</v>
      </c>
      <c r="P37" s="8" t="s">
        <v>3</v>
      </c>
      <c r="Q37" s="8" t="s">
        <v>4</v>
      </c>
      <c r="R37" s="8" t="s">
        <v>5</v>
      </c>
      <c r="S37" s="8" t="s">
        <v>12</v>
      </c>
      <c r="T37" s="8" t="s">
        <v>7</v>
      </c>
      <c r="U37" s="8" t="s">
        <v>13</v>
      </c>
      <c r="V37" s="8" t="s">
        <v>9</v>
      </c>
      <c r="W37" s="8" t="s">
        <v>10</v>
      </c>
      <c r="X37" s="8" t="s">
        <v>11</v>
      </c>
    </row>
    <row r="38" spans="1:24">
      <c r="A38" s="10" t="s">
        <v>14</v>
      </c>
      <c r="B38" s="1" t="s">
        <v>27</v>
      </c>
      <c r="C38" s="1"/>
      <c r="D38" s="1"/>
      <c r="E38" s="1"/>
      <c r="F38" s="1" t="s">
        <v>16</v>
      </c>
      <c r="G38" s="1" t="s">
        <v>16</v>
      </c>
      <c r="H38" s="1" t="s">
        <v>16</v>
      </c>
      <c r="I38" s="1" t="s">
        <v>16</v>
      </c>
      <c r="J38" s="1" t="s">
        <v>16</v>
      </c>
      <c r="K38" s="1" t="s">
        <v>16</v>
      </c>
      <c r="L38" s="1" t="s">
        <v>16</v>
      </c>
      <c r="M38" s="12">
        <v>1</v>
      </c>
      <c r="N38" s="1" t="s">
        <v>28</v>
      </c>
      <c r="O38" s="1" t="s">
        <v>16</v>
      </c>
      <c r="P38" s="1" t="s">
        <v>16</v>
      </c>
      <c r="Q38" s="1" t="s">
        <v>16</v>
      </c>
      <c r="R38" s="1" t="s">
        <v>16</v>
      </c>
      <c r="S38" s="1" t="s">
        <v>16</v>
      </c>
      <c r="T38" s="1" t="s">
        <v>16</v>
      </c>
      <c r="U38" s="1" t="s">
        <v>16</v>
      </c>
      <c r="V38" s="1" t="s">
        <v>16</v>
      </c>
      <c r="W38" s="1" t="s">
        <v>16</v>
      </c>
      <c r="X38" s="1" t="s">
        <v>16</v>
      </c>
    </row>
    <row r="39" spans="1:24">
      <c r="A39" s="10" t="s">
        <v>17</v>
      </c>
      <c r="B39" s="1" t="s">
        <v>27</v>
      </c>
      <c r="C39" s="1"/>
      <c r="D39" s="1"/>
      <c r="E39" s="1"/>
      <c r="F39" s="1" t="s">
        <v>16</v>
      </c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16</v>
      </c>
      <c r="L39" s="1" t="s">
        <v>16</v>
      </c>
      <c r="M39" s="12">
        <v>2</v>
      </c>
      <c r="N39" s="1" t="s">
        <v>28</v>
      </c>
      <c r="O39" s="1" t="s">
        <v>16</v>
      </c>
      <c r="P39" s="1" t="s">
        <v>16</v>
      </c>
      <c r="Q39" s="1" t="s">
        <v>16</v>
      </c>
      <c r="R39" s="1" t="s">
        <v>16</v>
      </c>
      <c r="S39" s="1" t="s">
        <v>16</v>
      </c>
      <c r="T39" s="1" t="s">
        <v>16</v>
      </c>
      <c r="U39" s="1" t="s">
        <v>16</v>
      </c>
      <c r="V39" s="1" t="s">
        <v>16</v>
      </c>
      <c r="W39" s="1" t="s">
        <v>16</v>
      </c>
      <c r="X39" s="1" t="s">
        <v>16</v>
      </c>
    </row>
    <row r="40" spans="1:24">
      <c r="A40" s="10" t="s">
        <v>18</v>
      </c>
      <c r="B40" s="1" t="s">
        <v>27</v>
      </c>
      <c r="C40" s="1"/>
      <c r="D40" s="1"/>
      <c r="E40" s="1"/>
      <c r="F40" s="1" t="s">
        <v>16</v>
      </c>
      <c r="G40" s="1" t="s">
        <v>16</v>
      </c>
      <c r="H40" s="1" t="s">
        <v>16</v>
      </c>
      <c r="I40" s="1" t="s">
        <v>16</v>
      </c>
      <c r="J40" s="1" t="s">
        <v>16</v>
      </c>
      <c r="K40" s="1" t="s">
        <v>16</v>
      </c>
      <c r="L40" s="1" t="s">
        <v>16</v>
      </c>
      <c r="M40" s="12">
        <v>3</v>
      </c>
      <c r="N40" s="1" t="s">
        <v>28</v>
      </c>
      <c r="O40" s="1" t="s">
        <v>16</v>
      </c>
      <c r="P40" s="1" t="s">
        <v>16</v>
      </c>
      <c r="Q40" s="1" t="s">
        <v>16</v>
      </c>
      <c r="R40" s="1" t="s">
        <v>16</v>
      </c>
      <c r="S40" s="1" t="s">
        <v>16</v>
      </c>
      <c r="T40" s="1" t="s">
        <v>16</v>
      </c>
      <c r="U40" s="1" t="s">
        <v>16</v>
      </c>
      <c r="V40" s="1" t="s">
        <v>16</v>
      </c>
      <c r="W40" s="1" t="s">
        <v>16</v>
      </c>
      <c r="X40" s="1" t="s">
        <v>16</v>
      </c>
    </row>
    <row r="41" spans="1:24">
      <c r="A41" s="10" t="s">
        <v>19</v>
      </c>
      <c r="B41" s="1" t="s">
        <v>27</v>
      </c>
      <c r="C41" s="1"/>
      <c r="D41" s="1"/>
      <c r="E41" s="1"/>
      <c r="F41" s="1" t="s">
        <v>16</v>
      </c>
      <c r="G41" s="1" t="s">
        <v>16</v>
      </c>
      <c r="H41" s="1" t="s">
        <v>16</v>
      </c>
      <c r="I41" s="1" t="s">
        <v>16</v>
      </c>
      <c r="J41" s="1" t="s">
        <v>16</v>
      </c>
      <c r="K41" s="1" t="s">
        <v>16</v>
      </c>
      <c r="L41" s="1" t="s">
        <v>16</v>
      </c>
      <c r="M41" s="12">
        <v>4</v>
      </c>
      <c r="N41" s="1" t="s">
        <v>28</v>
      </c>
      <c r="O41" s="1" t="s">
        <v>16</v>
      </c>
      <c r="P41" s="1" t="s">
        <v>16</v>
      </c>
      <c r="Q41" s="1" t="s">
        <v>16</v>
      </c>
      <c r="R41" s="1" t="s">
        <v>16</v>
      </c>
      <c r="S41" s="1" t="s">
        <v>16</v>
      </c>
      <c r="T41" s="1" t="s">
        <v>16</v>
      </c>
      <c r="U41" s="1" t="s">
        <v>16</v>
      </c>
      <c r="V41" s="1" t="s">
        <v>16</v>
      </c>
      <c r="W41" s="1" t="s">
        <v>16</v>
      </c>
      <c r="X41" s="1" t="s">
        <v>16</v>
      </c>
    </row>
    <row r="42" spans="1:24">
      <c r="A42" s="10" t="s">
        <v>20</v>
      </c>
      <c r="B42" s="1" t="s">
        <v>27</v>
      </c>
      <c r="C42" s="1"/>
      <c r="D42" s="1"/>
      <c r="E42" s="1"/>
      <c r="F42" s="1" t="s">
        <v>16</v>
      </c>
      <c r="G42" s="1" t="s">
        <v>16</v>
      </c>
      <c r="H42" s="1" t="s">
        <v>16</v>
      </c>
      <c r="I42" s="1" t="s">
        <v>16</v>
      </c>
      <c r="J42" s="1" t="s">
        <v>16</v>
      </c>
      <c r="K42" s="1" t="s">
        <v>16</v>
      </c>
      <c r="L42" s="1" t="s">
        <v>16</v>
      </c>
      <c r="M42" s="12">
        <v>5</v>
      </c>
      <c r="N42" s="1" t="s">
        <v>28</v>
      </c>
      <c r="O42" s="1" t="s">
        <v>16</v>
      </c>
      <c r="P42" s="1" t="s">
        <v>16</v>
      </c>
      <c r="Q42" s="1" t="s">
        <v>16</v>
      </c>
      <c r="R42" s="1" t="s">
        <v>16</v>
      </c>
      <c r="S42" s="1" t="s">
        <v>16</v>
      </c>
      <c r="T42" s="1" t="s">
        <v>16</v>
      </c>
      <c r="U42" s="1" t="s">
        <v>16</v>
      </c>
      <c r="V42" s="1" t="s">
        <v>16</v>
      </c>
      <c r="W42" s="1" t="s">
        <v>16</v>
      </c>
      <c r="X42" s="1" t="s">
        <v>16</v>
      </c>
    </row>
    <row r="44" spans="1:24" s="3" customFormat="1" ht="76.5">
      <c r="A44" s="4" t="s">
        <v>0</v>
      </c>
      <c r="B44" s="5" t="s">
        <v>1</v>
      </c>
      <c r="C44" s="5" t="s">
        <v>2</v>
      </c>
      <c r="D44" s="5" t="s">
        <v>3</v>
      </c>
      <c r="E44" s="5" t="s">
        <v>4</v>
      </c>
      <c r="F44" s="5" t="s">
        <v>5</v>
      </c>
      <c r="G44" s="5" t="s">
        <v>6</v>
      </c>
      <c r="H44" s="5" t="s">
        <v>7</v>
      </c>
      <c r="I44" s="6" t="s">
        <v>8</v>
      </c>
      <c r="J44" s="6" t="s">
        <v>9</v>
      </c>
      <c r="K44" s="6" t="s">
        <v>10</v>
      </c>
      <c r="L44" s="6" t="s">
        <v>11</v>
      </c>
      <c r="M44" s="7" t="s">
        <v>0</v>
      </c>
      <c r="N44" s="8" t="s">
        <v>1</v>
      </c>
      <c r="O44" s="8" t="s">
        <v>2</v>
      </c>
      <c r="P44" s="8" t="s">
        <v>3</v>
      </c>
      <c r="Q44" s="8" t="s">
        <v>4</v>
      </c>
      <c r="R44" s="8" t="s">
        <v>5</v>
      </c>
      <c r="S44" s="8" t="s">
        <v>12</v>
      </c>
      <c r="T44" s="8" t="s">
        <v>7</v>
      </c>
      <c r="U44" s="8" t="s">
        <v>13</v>
      </c>
      <c r="V44" s="8" t="s">
        <v>9</v>
      </c>
      <c r="W44" s="8" t="s">
        <v>10</v>
      </c>
      <c r="X44" s="8" t="s">
        <v>11</v>
      </c>
    </row>
    <row r="45" spans="1:24">
      <c r="A45" s="10" t="s">
        <v>14</v>
      </c>
      <c r="B45" s="1" t="s">
        <v>29</v>
      </c>
      <c r="C45" s="1"/>
      <c r="D45" s="1"/>
      <c r="E45" s="1"/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 t="s">
        <v>16</v>
      </c>
      <c r="L45" s="1" t="s">
        <v>16</v>
      </c>
      <c r="M45" s="12">
        <v>1</v>
      </c>
      <c r="N45" s="1" t="s">
        <v>29</v>
      </c>
      <c r="O45" s="1" t="s">
        <v>16</v>
      </c>
      <c r="P45" s="1" t="s">
        <v>16</v>
      </c>
      <c r="Q45" s="1" t="s">
        <v>16</v>
      </c>
      <c r="R45" s="1" t="s">
        <v>16</v>
      </c>
      <c r="S45" s="1" t="s">
        <v>16</v>
      </c>
      <c r="T45" s="1" t="s">
        <v>16</v>
      </c>
      <c r="U45" s="1" t="s">
        <v>16</v>
      </c>
      <c r="V45" s="1" t="s">
        <v>16</v>
      </c>
      <c r="W45" s="1" t="s">
        <v>16</v>
      </c>
      <c r="X45" s="1" t="s">
        <v>16</v>
      </c>
    </row>
    <row r="46" spans="1:24">
      <c r="A46" s="10" t="s">
        <v>17</v>
      </c>
      <c r="B46" s="1" t="s">
        <v>29</v>
      </c>
      <c r="C46" s="1"/>
      <c r="D46" s="1"/>
      <c r="E46" s="1"/>
      <c r="F46" s="1" t="s">
        <v>16</v>
      </c>
      <c r="G46" s="1" t="s">
        <v>16</v>
      </c>
      <c r="H46" s="1" t="s">
        <v>16</v>
      </c>
      <c r="I46" s="1" t="s">
        <v>16</v>
      </c>
      <c r="J46" s="1" t="s">
        <v>16</v>
      </c>
      <c r="K46" s="1" t="s">
        <v>16</v>
      </c>
      <c r="L46" s="1" t="s">
        <v>16</v>
      </c>
      <c r="M46" s="12">
        <v>2</v>
      </c>
      <c r="N46" s="1" t="s">
        <v>29</v>
      </c>
      <c r="O46" s="1" t="s">
        <v>16</v>
      </c>
      <c r="P46" s="1" t="s">
        <v>16</v>
      </c>
      <c r="Q46" s="1" t="s">
        <v>16</v>
      </c>
      <c r="R46" s="1" t="s">
        <v>16</v>
      </c>
      <c r="S46" s="1" t="s">
        <v>16</v>
      </c>
      <c r="T46" s="1" t="s">
        <v>16</v>
      </c>
      <c r="U46" s="1" t="s">
        <v>16</v>
      </c>
      <c r="V46" s="1" t="s">
        <v>16</v>
      </c>
      <c r="W46" s="1" t="s">
        <v>16</v>
      </c>
      <c r="X46" s="1" t="s">
        <v>16</v>
      </c>
    </row>
    <row r="47" spans="1:24">
      <c r="A47" s="10" t="s">
        <v>18</v>
      </c>
      <c r="B47" s="1" t="s">
        <v>29</v>
      </c>
      <c r="C47" s="1"/>
      <c r="D47" s="1"/>
      <c r="E47" s="1"/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 t="s">
        <v>16</v>
      </c>
      <c r="L47" s="1" t="s">
        <v>16</v>
      </c>
      <c r="M47" s="12">
        <v>3</v>
      </c>
      <c r="N47" s="1" t="s">
        <v>29</v>
      </c>
      <c r="O47" s="1" t="s">
        <v>16</v>
      </c>
      <c r="P47" s="1" t="s">
        <v>16</v>
      </c>
      <c r="Q47" s="1" t="s">
        <v>16</v>
      </c>
      <c r="R47" s="1" t="s">
        <v>16</v>
      </c>
      <c r="S47" s="1" t="s">
        <v>16</v>
      </c>
      <c r="T47" s="1" t="s">
        <v>16</v>
      </c>
      <c r="U47" s="1" t="s">
        <v>16</v>
      </c>
      <c r="V47" s="1" t="s">
        <v>16</v>
      </c>
      <c r="W47" s="1" t="s">
        <v>16</v>
      </c>
      <c r="X47" s="1" t="s">
        <v>16</v>
      </c>
    </row>
    <row r="48" spans="1:24">
      <c r="A48" s="10" t="s">
        <v>19</v>
      </c>
      <c r="B48" s="1" t="s">
        <v>29</v>
      </c>
      <c r="C48" s="1"/>
      <c r="D48" s="1"/>
      <c r="E48" s="1"/>
      <c r="F48" s="1" t="s">
        <v>16</v>
      </c>
      <c r="G48" s="1" t="s">
        <v>16</v>
      </c>
      <c r="H48" s="1" t="s">
        <v>16</v>
      </c>
      <c r="I48" s="1" t="s">
        <v>16</v>
      </c>
      <c r="J48" s="1" t="s">
        <v>16</v>
      </c>
      <c r="K48" s="1" t="s">
        <v>16</v>
      </c>
      <c r="L48" s="1" t="s">
        <v>16</v>
      </c>
      <c r="M48" s="12">
        <v>4</v>
      </c>
      <c r="N48" s="1" t="s">
        <v>29</v>
      </c>
      <c r="O48" s="1" t="s">
        <v>16</v>
      </c>
      <c r="P48" s="1" t="s">
        <v>16</v>
      </c>
      <c r="Q48" s="1" t="s">
        <v>16</v>
      </c>
      <c r="R48" s="1" t="s">
        <v>16</v>
      </c>
      <c r="S48" s="1" t="s">
        <v>16</v>
      </c>
      <c r="T48" s="1" t="s">
        <v>16</v>
      </c>
      <c r="U48" s="1" t="s">
        <v>16</v>
      </c>
      <c r="V48" s="1" t="s">
        <v>16</v>
      </c>
      <c r="W48" s="1" t="s">
        <v>16</v>
      </c>
      <c r="X48" s="1" t="s">
        <v>16</v>
      </c>
    </row>
    <row r="49" spans="1:24">
      <c r="A49" s="10" t="s">
        <v>20</v>
      </c>
      <c r="B49" s="1" t="s">
        <v>29</v>
      </c>
      <c r="C49" s="1"/>
      <c r="D49" s="1"/>
      <c r="E49" s="1"/>
      <c r="F49" s="1" t="s">
        <v>16</v>
      </c>
      <c r="G49" s="1" t="s">
        <v>16</v>
      </c>
      <c r="H49" s="1" t="s">
        <v>16</v>
      </c>
      <c r="I49" s="1" t="s">
        <v>16</v>
      </c>
      <c r="J49" s="1" t="s">
        <v>16</v>
      </c>
      <c r="K49" s="1" t="s">
        <v>16</v>
      </c>
      <c r="L49" s="1" t="s">
        <v>16</v>
      </c>
      <c r="M49" s="12">
        <v>5</v>
      </c>
      <c r="N49" s="1" t="s">
        <v>29</v>
      </c>
      <c r="O49" s="1" t="s">
        <v>16</v>
      </c>
      <c r="P49" s="1" t="s">
        <v>16</v>
      </c>
      <c r="Q49" s="1" t="s">
        <v>16</v>
      </c>
      <c r="R49" s="1" t="s">
        <v>16</v>
      </c>
      <c r="S49" s="1" t="s">
        <v>16</v>
      </c>
      <c r="T49" s="1" t="s">
        <v>16</v>
      </c>
      <c r="U49" s="1" t="s">
        <v>16</v>
      </c>
      <c r="V49" s="1" t="s">
        <v>16</v>
      </c>
      <c r="W49" s="1" t="s">
        <v>16</v>
      </c>
      <c r="X49" s="1" t="s">
        <v>16</v>
      </c>
    </row>
    <row r="50" spans="1:24">
      <c r="A50" s="10" t="s">
        <v>21</v>
      </c>
      <c r="B50" s="1" t="s">
        <v>29</v>
      </c>
      <c r="C50" s="1"/>
      <c r="D50" s="1"/>
      <c r="E50" s="1"/>
      <c r="F50" s="1" t="s">
        <v>16</v>
      </c>
      <c r="G50" s="1" t="s">
        <v>16</v>
      </c>
      <c r="H50" s="1" t="s">
        <v>16</v>
      </c>
      <c r="I50" s="1" t="s">
        <v>16</v>
      </c>
      <c r="J50" s="1" t="s">
        <v>16</v>
      </c>
      <c r="K50" s="1" t="s">
        <v>16</v>
      </c>
      <c r="L50" s="1" t="s">
        <v>16</v>
      </c>
      <c r="M50" s="12">
        <v>6</v>
      </c>
      <c r="N50" s="1" t="s">
        <v>29</v>
      </c>
      <c r="O50" s="1" t="s">
        <v>16</v>
      </c>
      <c r="P50" s="1" t="s">
        <v>16</v>
      </c>
      <c r="Q50" s="1" t="s">
        <v>16</v>
      </c>
      <c r="R50" s="1" t="s">
        <v>16</v>
      </c>
      <c r="S50" s="1" t="s">
        <v>16</v>
      </c>
      <c r="T50" s="1" t="s">
        <v>16</v>
      </c>
      <c r="U50" s="1" t="s">
        <v>16</v>
      </c>
      <c r="V50" s="1" t="s">
        <v>16</v>
      </c>
      <c r="W50" s="1" t="s">
        <v>16</v>
      </c>
      <c r="X50" s="1" t="s">
        <v>16</v>
      </c>
    </row>
    <row r="51" spans="1:24">
      <c r="A51" s="10" t="s">
        <v>22</v>
      </c>
      <c r="B51" s="1" t="s">
        <v>29</v>
      </c>
      <c r="C51" s="1"/>
      <c r="D51" s="1"/>
      <c r="E51" s="1"/>
      <c r="F51" s="1" t="s">
        <v>16</v>
      </c>
      <c r="G51" s="1" t="s">
        <v>16</v>
      </c>
      <c r="H51" s="1" t="s">
        <v>16</v>
      </c>
      <c r="I51" s="1" t="s">
        <v>16</v>
      </c>
      <c r="J51" s="1" t="s">
        <v>16</v>
      </c>
      <c r="K51" s="1" t="s">
        <v>16</v>
      </c>
      <c r="L51" s="1" t="s">
        <v>16</v>
      </c>
      <c r="M51" s="12">
        <v>7</v>
      </c>
      <c r="N51" s="1" t="s">
        <v>29</v>
      </c>
      <c r="O51" s="1" t="s">
        <v>16</v>
      </c>
      <c r="P51" s="1" t="s">
        <v>16</v>
      </c>
      <c r="Q51" s="1" t="s">
        <v>16</v>
      </c>
      <c r="R51" s="1" t="s">
        <v>16</v>
      </c>
      <c r="S51" s="1" t="s">
        <v>16</v>
      </c>
      <c r="T51" s="1" t="s">
        <v>16</v>
      </c>
      <c r="U51" s="1" t="s">
        <v>16</v>
      </c>
      <c r="V51" s="1" t="s">
        <v>16</v>
      </c>
      <c r="W51" s="1" t="s">
        <v>16</v>
      </c>
      <c r="X51" s="1" t="s">
        <v>16</v>
      </c>
    </row>
    <row r="52" spans="1:24">
      <c r="A52" s="10" t="s">
        <v>23</v>
      </c>
      <c r="B52" s="1" t="s">
        <v>29</v>
      </c>
      <c r="C52" s="1"/>
      <c r="D52" s="1"/>
      <c r="E52" s="1"/>
      <c r="F52" s="1" t="s">
        <v>16</v>
      </c>
      <c r="G52" s="1" t="s">
        <v>16</v>
      </c>
      <c r="H52" s="1" t="s">
        <v>16</v>
      </c>
      <c r="I52" s="1" t="s">
        <v>16</v>
      </c>
      <c r="J52" s="1" t="s">
        <v>16</v>
      </c>
      <c r="K52" s="1" t="s">
        <v>16</v>
      </c>
      <c r="L52" s="1" t="s">
        <v>16</v>
      </c>
      <c r="M52" s="12">
        <v>8</v>
      </c>
      <c r="N52" s="1" t="s">
        <v>29</v>
      </c>
      <c r="O52" s="1" t="s">
        <v>16</v>
      </c>
      <c r="P52" s="1" t="s">
        <v>16</v>
      </c>
      <c r="Q52" s="1" t="s">
        <v>16</v>
      </c>
      <c r="R52" s="1" t="s">
        <v>16</v>
      </c>
      <c r="S52" s="1" t="s">
        <v>16</v>
      </c>
      <c r="T52" s="1" t="s">
        <v>16</v>
      </c>
      <c r="U52" s="1" t="s">
        <v>16</v>
      </c>
      <c r="V52" s="1" t="s">
        <v>16</v>
      </c>
      <c r="W52" s="1" t="s">
        <v>16</v>
      </c>
      <c r="X52" s="1" t="s">
        <v>16</v>
      </c>
    </row>
    <row r="53" spans="1:24">
      <c r="A53" s="10" t="s">
        <v>24</v>
      </c>
      <c r="B53" s="1" t="s">
        <v>29</v>
      </c>
      <c r="C53" s="1"/>
      <c r="D53" s="1"/>
      <c r="E53" s="1"/>
      <c r="F53" s="1" t="s">
        <v>16</v>
      </c>
      <c r="G53" s="1" t="s">
        <v>16</v>
      </c>
      <c r="H53" s="1" t="s">
        <v>16</v>
      </c>
      <c r="I53" s="1" t="s">
        <v>16</v>
      </c>
      <c r="J53" s="1" t="s">
        <v>16</v>
      </c>
      <c r="K53" s="1" t="s">
        <v>16</v>
      </c>
      <c r="L53" s="1" t="s">
        <v>16</v>
      </c>
      <c r="M53" s="12">
        <v>9</v>
      </c>
      <c r="N53" s="1" t="s">
        <v>29</v>
      </c>
      <c r="O53" s="1" t="s">
        <v>16</v>
      </c>
      <c r="P53" s="1" t="s">
        <v>16</v>
      </c>
      <c r="Q53" s="1" t="s">
        <v>16</v>
      </c>
      <c r="R53" s="1" t="s">
        <v>16</v>
      </c>
      <c r="S53" s="1" t="s">
        <v>16</v>
      </c>
      <c r="T53" s="1" t="s">
        <v>16</v>
      </c>
      <c r="U53" s="1" t="s">
        <v>16</v>
      </c>
      <c r="V53" s="1" t="s">
        <v>16</v>
      </c>
      <c r="W53" s="1" t="s">
        <v>16</v>
      </c>
      <c r="X53" s="1" t="s">
        <v>16</v>
      </c>
    </row>
    <row r="54" spans="1:24" ht="15.75" customHeight="1">
      <c r="A54" s="10" t="s">
        <v>25</v>
      </c>
      <c r="B54" s="1" t="s">
        <v>29</v>
      </c>
      <c r="C54" s="1"/>
      <c r="D54" s="1"/>
      <c r="E54" s="1"/>
      <c r="F54" s="1" t="s">
        <v>16</v>
      </c>
      <c r="G54" s="1" t="s">
        <v>16</v>
      </c>
      <c r="H54" s="1" t="s">
        <v>16</v>
      </c>
      <c r="I54" s="1" t="s">
        <v>16</v>
      </c>
      <c r="J54" s="1" t="s">
        <v>16</v>
      </c>
      <c r="K54" s="1" t="s">
        <v>16</v>
      </c>
      <c r="L54" s="1" t="s">
        <v>16</v>
      </c>
      <c r="M54" s="12">
        <v>10</v>
      </c>
      <c r="N54" s="1" t="s">
        <v>29</v>
      </c>
      <c r="O54" s="1" t="s">
        <v>16</v>
      </c>
      <c r="P54" s="1" t="s">
        <v>16</v>
      </c>
      <c r="Q54" s="1" t="s">
        <v>16</v>
      </c>
      <c r="R54" s="1" t="s">
        <v>16</v>
      </c>
      <c r="S54" s="1" t="s">
        <v>16</v>
      </c>
      <c r="T54" s="1" t="s">
        <v>16</v>
      </c>
      <c r="U54" s="1" t="s">
        <v>16</v>
      </c>
      <c r="V54" s="1" t="s">
        <v>16</v>
      </c>
      <c r="W54" s="1" t="s">
        <v>16</v>
      </c>
      <c r="X54" s="1" t="s">
        <v>16</v>
      </c>
    </row>
    <row r="56" spans="1:24" s="3" customFormat="1" ht="76.5">
      <c r="A56" s="4" t="s">
        <v>0</v>
      </c>
      <c r="B56" s="5" t="s">
        <v>1</v>
      </c>
      <c r="C56" s="5" t="s">
        <v>2</v>
      </c>
      <c r="D56" s="5" t="s">
        <v>3</v>
      </c>
      <c r="E56" s="5" t="s">
        <v>4</v>
      </c>
      <c r="F56" s="5" t="s">
        <v>5</v>
      </c>
      <c r="G56" s="5" t="s">
        <v>6</v>
      </c>
      <c r="H56" s="5" t="s">
        <v>7</v>
      </c>
      <c r="I56" s="6" t="s">
        <v>8</v>
      </c>
      <c r="J56" s="6" t="s">
        <v>9</v>
      </c>
      <c r="K56" s="6" t="s">
        <v>10</v>
      </c>
      <c r="L56" s="6" t="s">
        <v>11</v>
      </c>
      <c r="M56" s="7" t="s">
        <v>0</v>
      </c>
      <c r="N56" s="8" t="s">
        <v>1</v>
      </c>
      <c r="O56" s="8" t="s">
        <v>2</v>
      </c>
      <c r="P56" s="8" t="s">
        <v>3</v>
      </c>
      <c r="Q56" s="8" t="s">
        <v>4</v>
      </c>
      <c r="R56" s="8" t="s">
        <v>5</v>
      </c>
      <c r="S56" s="8" t="s">
        <v>12</v>
      </c>
      <c r="T56" s="8" t="s">
        <v>7</v>
      </c>
      <c r="U56" s="8" t="s">
        <v>13</v>
      </c>
      <c r="V56" s="8" t="s">
        <v>9</v>
      </c>
      <c r="W56" s="8" t="s">
        <v>10</v>
      </c>
      <c r="X56" s="8" t="s">
        <v>11</v>
      </c>
    </row>
    <row r="57" spans="1:24">
      <c r="A57" s="10" t="s">
        <v>14</v>
      </c>
      <c r="B57" s="1" t="s">
        <v>30</v>
      </c>
      <c r="C57" s="1"/>
      <c r="D57" s="1"/>
      <c r="E57" s="1"/>
      <c r="F57" s="1" t="s">
        <v>16</v>
      </c>
      <c r="G57" s="1" t="s">
        <v>16</v>
      </c>
      <c r="H57" s="1" t="s">
        <v>16</v>
      </c>
      <c r="I57" s="1" t="s">
        <v>16</v>
      </c>
      <c r="J57" s="1" t="s">
        <v>16</v>
      </c>
      <c r="K57" s="1" t="s">
        <v>16</v>
      </c>
      <c r="L57" s="1" t="s">
        <v>16</v>
      </c>
      <c r="M57" s="12">
        <v>1</v>
      </c>
      <c r="N57" s="1" t="s">
        <v>30</v>
      </c>
      <c r="O57" s="1" t="s">
        <v>16</v>
      </c>
      <c r="P57" s="1" t="s">
        <v>16</v>
      </c>
      <c r="Q57" s="1" t="s">
        <v>16</v>
      </c>
      <c r="R57" s="1" t="s">
        <v>16</v>
      </c>
      <c r="S57" s="1" t="s">
        <v>16</v>
      </c>
      <c r="T57" s="1" t="s">
        <v>16</v>
      </c>
      <c r="U57" s="1" t="s">
        <v>16</v>
      </c>
      <c r="V57" s="1" t="s">
        <v>16</v>
      </c>
      <c r="W57" s="1" t="s">
        <v>16</v>
      </c>
      <c r="X57" s="1" t="s">
        <v>16</v>
      </c>
    </row>
    <row r="58" spans="1:24">
      <c r="A58" s="10" t="s">
        <v>17</v>
      </c>
      <c r="B58" s="1" t="s">
        <v>30</v>
      </c>
      <c r="C58" s="1"/>
      <c r="D58" s="1"/>
      <c r="E58" s="1"/>
      <c r="F58" s="1" t="s">
        <v>16</v>
      </c>
      <c r="G58" s="1" t="s">
        <v>16</v>
      </c>
      <c r="H58" s="1" t="s">
        <v>16</v>
      </c>
      <c r="I58" s="1" t="s">
        <v>16</v>
      </c>
      <c r="J58" s="1" t="s">
        <v>16</v>
      </c>
      <c r="K58" s="1" t="s">
        <v>16</v>
      </c>
      <c r="L58" s="1" t="s">
        <v>16</v>
      </c>
      <c r="M58" s="12">
        <v>2</v>
      </c>
      <c r="N58" s="1" t="s">
        <v>30</v>
      </c>
      <c r="O58" s="1" t="s">
        <v>16</v>
      </c>
      <c r="P58" s="1" t="s">
        <v>16</v>
      </c>
      <c r="Q58" s="1" t="s">
        <v>16</v>
      </c>
      <c r="R58" s="1" t="s">
        <v>16</v>
      </c>
      <c r="S58" s="1" t="s">
        <v>16</v>
      </c>
      <c r="T58" s="1" t="s">
        <v>16</v>
      </c>
      <c r="U58" s="1" t="s">
        <v>16</v>
      </c>
      <c r="V58" s="1" t="s">
        <v>16</v>
      </c>
      <c r="W58" s="1" t="s">
        <v>16</v>
      </c>
      <c r="X58" s="1" t="s">
        <v>16</v>
      </c>
    </row>
    <row r="59" spans="1:24">
      <c r="A59" s="10" t="s">
        <v>18</v>
      </c>
      <c r="B59" s="1" t="s">
        <v>30</v>
      </c>
      <c r="C59" s="1"/>
      <c r="D59" s="1"/>
      <c r="E59" s="1"/>
      <c r="F59" s="1" t="s">
        <v>16</v>
      </c>
      <c r="G59" s="1" t="s">
        <v>16</v>
      </c>
      <c r="H59" s="1" t="s">
        <v>16</v>
      </c>
      <c r="I59" s="1" t="s">
        <v>16</v>
      </c>
      <c r="J59" s="1" t="s">
        <v>16</v>
      </c>
      <c r="K59" s="1" t="s">
        <v>16</v>
      </c>
      <c r="L59" s="1" t="s">
        <v>16</v>
      </c>
      <c r="M59" s="12">
        <v>3</v>
      </c>
      <c r="N59" s="1" t="s">
        <v>30</v>
      </c>
      <c r="O59" s="1" t="s">
        <v>16</v>
      </c>
      <c r="P59" s="1" t="s">
        <v>16</v>
      </c>
      <c r="Q59" s="1" t="s">
        <v>16</v>
      </c>
      <c r="R59" s="1" t="s">
        <v>16</v>
      </c>
      <c r="S59" s="1" t="s">
        <v>16</v>
      </c>
      <c r="T59" s="1" t="s">
        <v>16</v>
      </c>
      <c r="U59" s="1" t="s">
        <v>16</v>
      </c>
      <c r="V59" s="1" t="s">
        <v>16</v>
      </c>
      <c r="W59" s="1" t="s">
        <v>16</v>
      </c>
      <c r="X59" s="1" t="s">
        <v>16</v>
      </c>
    </row>
    <row r="60" spans="1:24">
      <c r="M60" s="15" t="s">
        <v>31</v>
      </c>
    </row>
    <row r="61" spans="1:24" s="3" customFormat="1" ht="76.5">
      <c r="A61" s="4" t="s">
        <v>0</v>
      </c>
      <c r="B61" s="5" t="s">
        <v>1</v>
      </c>
      <c r="C61" s="5" t="s">
        <v>2</v>
      </c>
      <c r="D61" s="5" t="s">
        <v>3</v>
      </c>
      <c r="E61" s="5" t="s">
        <v>4</v>
      </c>
      <c r="F61" s="5" t="s">
        <v>5</v>
      </c>
      <c r="G61" s="5" t="s">
        <v>6</v>
      </c>
      <c r="H61" s="5" t="s">
        <v>7</v>
      </c>
      <c r="I61" s="6" t="s">
        <v>8</v>
      </c>
      <c r="J61" s="6" t="s">
        <v>9</v>
      </c>
      <c r="K61" s="6" t="s">
        <v>10</v>
      </c>
      <c r="L61" s="6" t="s">
        <v>11</v>
      </c>
      <c r="M61" s="7" t="s">
        <v>0</v>
      </c>
      <c r="N61" s="8" t="s">
        <v>1</v>
      </c>
      <c r="O61" s="8" t="s">
        <v>2</v>
      </c>
      <c r="P61" s="8" t="s">
        <v>3</v>
      </c>
      <c r="Q61" s="8" t="s">
        <v>4</v>
      </c>
      <c r="R61" s="8" t="s">
        <v>5</v>
      </c>
      <c r="S61" s="8" t="s">
        <v>12</v>
      </c>
      <c r="T61" s="8" t="s">
        <v>7</v>
      </c>
      <c r="U61" s="8" t="s">
        <v>13</v>
      </c>
      <c r="V61" s="8" t="s">
        <v>9</v>
      </c>
      <c r="W61" s="8" t="s">
        <v>10</v>
      </c>
      <c r="X61" s="8" t="s">
        <v>11</v>
      </c>
    </row>
    <row r="62" spans="1:24" ht="22.5">
      <c r="A62" s="10" t="s">
        <v>14</v>
      </c>
      <c r="B62" s="1" t="s">
        <v>32</v>
      </c>
      <c r="C62" s="1"/>
      <c r="D62" s="1"/>
      <c r="E62" s="1"/>
      <c r="F62" s="1" t="s">
        <v>16</v>
      </c>
      <c r="G62" s="1" t="s">
        <v>16</v>
      </c>
      <c r="H62" s="1" t="s">
        <v>16</v>
      </c>
      <c r="I62" s="1" t="s">
        <v>16</v>
      </c>
      <c r="J62" s="1" t="s">
        <v>16</v>
      </c>
      <c r="K62" s="1" t="s">
        <v>16</v>
      </c>
      <c r="L62" s="1" t="s">
        <v>16</v>
      </c>
      <c r="M62" s="12">
        <v>1</v>
      </c>
      <c r="N62" s="1" t="s">
        <v>32</v>
      </c>
      <c r="O62" s="1" t="s">
        <v>16</v>
      </c>
      <c r="P62" s="1" t="s">
        <v>16</v>
      </c>
      <c r="Q62" s="1" t="s">
        <v>16</v>
      </c>
      <c r="R62" s="1" t="s">
        <v>16</v>
      </c>
      <c r="S62" s="1" t="s">
        <v>16</v>
      </c>
      <c r="T62" s="1" t="s">
        <v>16</v>
      </c>
      <c r="U62" s="1" t="s">
        <v>16</v>
      </c>
      <c r="V62" s="1" t="s">
        <v>16</v>
      </c>
      <c r="W62" s="1" t="s">
        <v>16</v>
      </c>
      <c r="X62" s="1" t="s">
        <v>16</v>
      </c>
    </row>
    <row r="63" spans="1:24" ht="22.5">
      <c r="A63" s="10" t="s">
        <v>17</v>
      </c>
      <c r="B63" s="1" t="s">
        <v>32</v>
      </c>
      <c r="C63" s="1"/>
      <c r="D63" s="1"/>
      <c r="E63" s="1"/>
      <c r="F63" s="1" t="s">
        <v>16</v>
      </c>
      <c r="G63" s="1" t="s">
        <v>16</v>
      </c>
      <c r="H63" s="1" t="s">
        <v>16</v>
      </c>
      <c r="I63" s="1" t="s">
        <v>16</v>
      </c>
      <c r="J63" s="1" t="s">
        <v>16</v>
      </c>
      <c r="K63" s="1" t="s">
        <v>16</v>
      </c>
      <c r="L63" s="1" t="s">
        <v>16</v>
      </c>
      <c r="M63" s="12">
        <v>2</v>
      </c>
      <c r="N63" s="1" t="s">
        <v>32</v>
      </c>
      <c r="O63" s="1" t="s">
        <v>16</v>
      </c>
      <c r="P63" s="1" t="s">
        <v>16</v>
      </c>
      <c r="Q63" s="1" t="s">
        <v>16</v>
      </c>
      <c r="R63" s="1" t="s">
        <v>16</v>
      </c>
      <c r="S63" s="1" t="s">
        <v>16</v>
      </c>
      <c r="T63" s="1" t="s">
        <v>16</v>
      </c>
      <c r="U63" s="1" t="s">
        <v>16</v>
      </c>
      <c r="V63" s="1" t="s">
        <v>16</v>
      </c>
      <c r="W63" s="1" t="s">
        <v>16</v>
      </c>
      <c r="X63" s="1" t="s">
        <v>16</v>
      </c>
    </row>
    <row r="64" spans="1:24" ht="22.5">
      <c r="A64" s="10" t="s">
        <v>18</v>
      </c>
      <c r="B64" s="1" t="s">
        <v>32</v>
      </c>
      <c r="C64" s="1"/>
      <c r="D64" s="1"/>
      <c r="E64" s="1"/>
      <c r="F64" s="1" t="s">
        <v>16</v>
      </c>
      <c r="G64" s="1" t="s">
        <v>16</v>
      </c>
      <c r="H64" s="1" t="s">
        <v>16</v>
      </c>
      <c r="I64" s="1" t="s">
        <v>16</v>
      </c>
      <c r="J64" s="1" t="s">
        <v>16</v>
      </c>
      <c r="K64" s="1" t="s">
        <v>16</v>
      </c>
      <c r="L64" s="1" t="s">
        <v>16</v>
      </c>
      <c r="M64" s="12">
        <v>3</v>
      </c>
      <c r="N64" s="1" t="s">
        <v>32</v>
      </c>
      <c r="O64" s="1" t="s">
        <v>16</v>
      </c>
      <c r="P64" s="1" t="s">
        <v>16</v>
      </c>
      <c r="Q64" s="1" t="s">
        <v>16</v>
      </c>
      <c r="R64" s="1" t="s">
        <v>16</v>
      </c>
      <c r="S64" s="1" t="s">
        <v>16</v>
      </c>
      <c r="T64" s="1" t="s">
        <v>16</v>
      </c>
      <c r="U64" s="1" t="s">
        <v>16</v>
      </c>
      <c r="V64" s="1" t="s">
        <v>16</v>
      </c>
      <c r="W64" s="1" t="s">
        <v>16</v>
      </c>
      <c r="X64" s="1" t="s">
        <v>16</v>
      </c>
    </row>
    <row r="65" spans="1:24" ht="22.5">
      <c r="A65" s="10" t="s">
        <v>19</v>
      </c>
      <c r="B65" s="1" t="s">
        <v>32</v>
      </c>
      <c r="C65" s="1"/>
      <c r="D65" s="1"/>
      <c r="E65" s="1"/>
      <c r="F65" s="1" t="s">
        <v>16</v>
      </c>
      <c r="G65" s="1" t="s">
        <v>16</v>
      </c>
      <c r="H65" s="1" t="s">
        <v>16</v>
      </c>
      <c r="I65" s="1" t="s">
        <v>16</v>
      </c>
      <c r="J65" s="1" t="s">
        <v>16</v>
      </c>
      <c r="K65" s="1" t="s">
        <v>16</v>
      </c>
      <c r="L65" s="1" t="s">
        <v>16</v>
      </c>
      <c r="M65" s="12">
        <v>4</v>
      </c>
      <c r="N65" s="1" t="s">
        <v>32</v>
      </c>
      <c r="O65" s="1" t="s">
        <v>16</v>
      </c>
      <c r="P65" s="1" t="s">
        <v>16</v>
      </c>
      <c r="Q65" s="1" t="s">
        <v>16</v>
      </c>
      <c r="R65" s="1" t="s">
        <v>16</v>
      </c>
      <c r="S65" s="1" t="s">
        <v>16</v>
      </c>
      <c r="T65" s="1" t="s">
        <v>16</v>
      </c>
      <c r="U65" s="1" t="s">
        <v>16</v>
      </c>
      <c r="V65" s="1" t="s">
        <v>16</v>
      </c>
      <c r="W65" s="1" t="s">
        <v>16</v>
      </c>
      <c r="X65" s="1" t="s">
        <v>16</v>
      </c>
    </row>
    <row r="66" spans="1:24" ht="22.5">
      <c r="A66" s="10" t="s">
        <v>20</v>
      </c>
      <c r="B66" s="1" t="s">
        <v>32</v>
      </c>
      <c r="C66" s="1"/>
      <c r="D66" s="1"/>
      <c r="E66" s="1"/>
      <c r="F66" s="1" t="s">
        <v>16</v>
      </c>
      <c r="G66" s="1" t="s">
        <v>16</v>
      </c>
      <c r="H66" s="1" t="s">
        <v>16</v>
      </c>
      <c r="I66" s="1" t="s">
        <v>16</v>
      </c>
      <c r="J66" s="1" t="s">
        <v>16</v>
      </c>
      <c r="K66" s="1" t="s">
        <v>16</v>
      </c>
      <c r="L66" s="1" t="s">
        <v>16</v>
      </c>
      <c r="M66" s="12">
        <v>5</v>
      </c>
      <c r="N66" s="1" t="s">
        <v>32</v>
      </c>
      <c r="O66" s="1" t="s">
        <v>16</v>
      </c>
      <c r="P66" s="1" t="s">
        <v>16</v>
      </c>
      <c r="Q66" s="1" t="s">
        <v>16</v>
      </c>
      <c r="R66" s="1" t="s">
        <v>16</v>
      </c>
      <c r="S66" s="1" t="s">
        <v>16</v>
      </c>
      <c r="T66" s="1" t="s">
        <v>16</v>
      </c>
      <c r="U66" s="1" t="s">
        <v>16</v>
      </c>
      <c r="V66" s="1" t="s">
        <v>16</v>
      </c>
      <c r="W66" s="1" t="s">
        <v>16</v>
      </c>
      <c r="X66" s="1" t="s">
        <v>16</v>
      </c>
    </row>
    <row r="67" spans="1:24" ht="22.5">
      <c r="A67" s="10" t="s">
        <v>21</v>
      </c>
      <c r="B67" s="1" t="s">
        <v>32</v>
      </c>
      <c r="C67" s="1"/>
      <c r="D67" s="1"/>
      <c r="E67" s="1"/>
      <c r="F67" s="1" t="s">
        <v>16</v>
      </c>
      <c r="G67" s="1" t="s">
        <v>16</v>
      </c>
      <c r="H67" s="1" t="s">
        <v>16</v>
      </c>
      <c r="I67" s="1" t="s">
        <v>16</v>
      </c>
      <c r="J67" s="1" t="s">
        <v>16</v>
      </c>
      <c r="K67" s="1" t="s">
        <v>16</v>
      </c>
      <c r="L67" s="1" t="s">
        <v>16</v>
      </c>
      <c r="M67" s="12">
        <v>6</v>
      </c>
      <c r="N67" s="1" t="s">
        <v>32</v>
      </c>
      <c r="O67" s="1" t="s">
        <v>16</v>
      </c>
      <c r="P67" s="1" t="s">
        <v>16</v>
      </c>
      <c r="Q67" s="1" t="s">
        <v>16</v>
      </c>
      <c r="R67" s="1" t="s">
        <v>16</v>
      </c>
      <c r="S67" s="1" t="s">
        <v>16</v>
      </c>
      <c r="T67" s="1" t="s">
        <v>16</v>
      </c>
      <c r="U67" s="1" t="s">
        <v>16</v>
      </c>
      <c r="V67" s="1" t="s">
        <v>16</v>
      </c>
      <c r="W67" s="1" t="s">
        <v>16</v>
      </c>
      <c r="X67" s="1" t="s">
        <v>16</v>
      </c>
    </row>
    <row r="68" spans="1:24" ht="22.5">
      <c r="A68" s="10" t="s">
        <v>22</v>
      </c>
      <c r="B68" s="1" t="s">
        <v>32</v>
      </c>
      <c r="C68" s="1"/>
      <c r="D68" s="1"/>
      <c r="E68" s="1"/>
      <c r="F68" s="1" t="s">
        <v>16</v>
      </c>
      <c r="G68" s="1" t="s">
        <v>16</v>
      </c>
      <c r="H68" s="1" t="s">
        <v>16</v>
      </c>
      <c r="I68" s="1" t="s">
        <v>16</v>
      </c>
      <c r="J68" s="1" t="s">
        <v>16</v>
      </c>
      <c r="K68" s="1" t="s">
        <v>16</v>
      </c>
      <c r="L68" s="1" t="s">
        <v>16</v>
      </c>
      <c r="M68" s="12">
        <v>7</v>
      </c>
      <c r="N68" s="1" t="s">
        <v>32</v>
      </c>
      <c r="O68" s="1" t="s">
        <v>16</v>
      </c>
      <c r="P68" s="1" t="s">
        <v>16</v>
      </c>
      <c r="Q68" s="1" t="s">
        <v>16</v>
      </c>
      <c r="R68" s="1" t="s">
        <v>16</v>
      </c>
      <c r="S68" s="1" t="s">
        <v>16</v>
      </c>
      <c r="T68" s="1" t="s">
        <v>16</v>
      </c>
      <c r="U68" s="1" t="s">
        <v>16</v>
      </c>
      <c r="V68" s="1" t="s">
        <v>16</v>
      </c>
      <c r="W68" s="1" t="s">
        <v>16</v>
      </c>
      <c r="X68" s="1" t="s">
        <v>16</v>
      </c>
    </row>
    <row r="69" spans="1:24" ht="22.5">
      <c r="A69" s="10" t="s">
        <v>23</v>
      </c>
      <c r="B69" s="1" t="s">
        <v>32</v>
      </c>
      <c r="C69" s="1"/>
      <c r="D69" s="1"/>
      <c r="E69" s="1"/>
      <c r="F69" s="1" t="s">
        <v>16</v>
      </c>
      <c r="G69" s="1" t="s">
        <v>16</v>
      </c>
      <c r="H69" s="1" t="s">
        <v>16</v>
      </c>
      <c r="I69" s="1" t="s">
        <v>16</v>
      </c>
      <c r="J69" s="1" t="s">
        <v>16</v>
      </c>
      <c r="K69" s="1" t="s">
        <v>16</v>
      </c>
      <c r="L69" s="1" t="s">
        <v>16</v>
      </c>
      <c r="M69" s="12">
        <v>8</v>
      </c>
      <c r="N69" s="1" t="s">
        <v>32</v>
      </c>
      <c r="O69" s="1" t="s">
        <v>16</v>
      </c>
      <c r="P69" s="1" t="s">
        <v>16</v>
      </c>
      <c r="Q69" s="1" t="s">
        <v>16</v>
      </c>
      <c r="R69" s="1" t="s">
        <v>16</v>
      </c>
      <c r="S69" s="1" t="s">
        <v>16</v>
      </c>
      <c r="T69" s="1" t="s">
        <v>16</v>
      </c>
      <c r="U69" s="1" t="s">
        <v>16</v>
      </c>
      <c r="V69" s="1" t="s">
        <v>16</v>
      </c>
      <c r="W69" s="1" t="s">
        <v>16</v>
      </c>
      <c r="X69" s="1" t="s">
        <v>16</v>
      </c>
    </row>
    <row r="70" spans="1:24" ht="22.5">
      <c r="A70" s="10" t="s">
        <v>24</v>
      </c>
      <c r="B70" s="1" t="s">
        <v>32</v>
      </c>
      <c r="C70" s="1"/>
      <c r="D70" s="1"/>
      <c r="E70" s="1"/>
      <c r="F70" s="1" t="s">
        <v>16</v>
      </c>
      <c r="G70" s="1" t="s">
        <v>16</v>
      </c>
      <c r="H70" s="1" t="s">
        <v>16</v>
      </c>
      <c r="I70" s="1" t="s">
        <v>16</v>
      </c>
      <c r="J70" s="1" t="s">
        <v>16</v>
      </c>
      <c r="K70" s="1" t="s">
        <v>16</v>
      </c>
      <c r="L70" s="1" t="s">
        <v>16</v>
      </c>
      <c r="M70" s="12">
        <v>9</v>
      </c>
      <c r="N70" s="1" t="s">
        <v>32</v>
      </c>
      <c r="O70" s="1" t="s">
        <v>16</v>
      </c>
      <c r="P70" s="1" t="s">
        <v>16</v>
      </c>
      <c r="Q70" s="1" t="s">
        <v>16</v>
      </c>
      <c r="R70" s="1" t="s">
        <v>16</v>
      </c>
      <c r="S70" s="1" t="s">
        <v>16</v>
      </c>
      <c r="T70" s="1" t="s">
        <v>16</v>
      </c>
      <c r="U70" s="1" t="s">
        <v>16</v>
      </c>
      <c r="V70" s="1" t="s">
        <v>16</v>
      </c>
      <c r="W70" s="1" t="s">
        <v>16</v>
      </c>
      <c r="X70" s="1" t="s">
        <v>16</v>
      </c>
    </row>
    <row r="71" spans="1:24" ht="22.5">
      <c r="A71" s="10" t="s">
        <v>25</v>
      </c>
      <c r="B71" s="1" t="s">
        <v>32</v>
      </c>
      <c r="C71" s="1"/>
      <c r="D71" s="1"/>
      <c r="E71" s="1"/>
      <c r="F71" s="1" t="s">
        <v>16</v>
      </c>
      <c r="G71" s="1" t="s">
        <v>16</v>
      </c>
      <c r="H71" s="1" t="s">
        <v>16</v>
      </c>
      <c r="I71" s="1" t="s">
        <v>16</v>
      </c>
      <c r="J71" s="1" t="s">
        <v>16</v>
      </c>
      <c r="K71" s="1" t="s">
        <v>16</v>
      </c>
      <c r="L71" s="1" t="s">
        <v>16</v>
      </c>
      <c r="M71" s="12">
        <v>10</v>
      </c>
      <c r="N71" s="1" t="s">
        <v>32</v>
      </c>
      <c r="O71" s="1" t="s">
        <v>16</v>
      </c>
      <c r="P71" s="1" t="s">
        <v>16</v>
      </c>
      <c r="Q71" s="1" t="s">
        <v>16</v>
      </c>
      <c r="R71" s="1" t="s">
        <v>16</v>
      </c>
      <c r="S71" s="1" t="s">
        <v>16</v>
      </c>
      <c r="T71" s="1" t="s">
        <v>16</v>
      </c>
      <c r="U71" s="1" t="s">
        <v>16</v>
      </c>
      <c r="V71" s="1" t="s">
        <v>16</v>
      </c>
      <c r="W71" s="1" t="s">
        <v>16</v>
      </c>
      <c r="X71" s="1" t="s">
        <v>16</v>
      </c>
    </row>
    <row r="73" spans="1:24" s="3" customFormat="1" ht="76.5">
      <c r="A73" s="4" t="s">
        <v>0</v>
      </c>
      <c r="B73" s="5" t="s">
        <v>1</v>
      </c>
      <c r="C73" s="5" t="s">
        <v>2</v>
      </c>
      <c r="D73" s="5" t="s">
        <v>3</v>
      </c>
      <c r="E73" s="5" t="s">
        <v>4</v>
      </c>
      <c r="F73" s="5" t="s">
        <v>5</v>
      </c>
      <c r="G73" s="5" t="s">
        <v>6</v>
      </c>
      <c r="H73" s="5" t="s">
        <v>7</v>
      </c>
      <c r="I73" s="6" t="s">
        <v>8</v>
      </c>
      <c r="J73" s="6" t="s">
        <v>9</v>
      </c>
      <c r="K73" s="6" t="s">
        <v>10</v>
      </c>
      <c r="L73" s="6" t="s">
        <v>11</v>
      </c>
      <c r="M73" s="7" t="s">
        <v>0</v>
      </c>
      <c r="N73" s="8" t="s">
        <v>1</v>
      </c>
      <c r="O73" s="8" t="s">
        <v>2</v>
      </c>
      <c r="P73" s="8" t="s">
        <v>3</v>
      </c>
      <c r="Q73" s="8" t="s">
        <v>4</v>
      </c>
      <c r="R73" s="8" t="s">
        <v>5</v>
      </c>
      <c r="S73" s="8" t="s">
        <v>12</v>
      </c>
      <c r="T73" s="8" t="s">
        <v>7</v>
      </c>
      <c r="U73" s="8" t="s">
        <v>13</v>
      </c>
      <c r="V73" s="8" t="s">
        <v>9</v>
      </c>
      <c r="W73" s="8" t="s">
        <v>10</v>
      </c>
      <c r="X73" s="8" t="s">
        <v>11</v>
      </c>
    </row>
    <row r="74" spans="1:24" ht="22.5">
      <c r="A74" s="10" t="s">
        <v>14</v>
      </c>
      <c r="B74" s="1" t="s">
        <v>33</v>
      </c>
      <c r="C74" s="1"/>
      <c r="D74" s="1"/>
      <c r="E74" s="1"/>
      <c r="F74" s="1" t="s">
        <v>16</v>
      </c>
      <c r="G74" s="1" t="s">
        <v>16</v>
      </c>
      <c r="H74" s="1" t="s">
        <v>16</v>
      </c>
      <c r="I74" s="1" t="s">
        <v>16</v>
      </c>
      <c r="J74" s="1" t="s">
        <v>16</v>
      </c>
      <c r="K74" s="1" t="s">
        <v>16</v>
      </c>
      <c r="L74" s="1" t="s">
        <v>16</v>
      </c>
      <c r="M74" s="12">
        <v>1</v>
      </c>
      <c r="N74" s="1" t="s">
        <v>34</v>
      </c>
      <c r="O74" s="1" t="s">
        <v>16</v>
      </c>
      <c r="P74" s="1" t="s">
        <v>16</v>
      </c>
      <c r="Q74" s="1" t="s">
        <v>16</v>
      </c>
      <c r="R74" s="1" t="s">
        <v>16</v>
      </c>
      <c r="S74" s="1" t="s">
        <v>16</v>
      </c>
      <c r="T74" s="1" t="s">
        <v>16</v>
      </c>
      <c r="U74" s="1" t="s">
        <v>16</v>
      </c>
      <c r="V74" s="1" t="s">
        <v>16</v>
      </c>
      <c r="W74" s="1" t="s">
        <v>16</v>
      </c>
      <c r="X74" s="1" t="s">
        <v>16</v>
      </c>
    </row>
    <row r="75" spans="1:24" ht="22.5">
      <c r="A75" s="10" t="s">
        <v>17</v>
      </c>
      <c r="B75" s="1" t="s">
        <v>33</v>
      </c>
      <c r="C75" s="1"/>
      <c r="D75" s="1"/>
      <c r="E75" s="1"/>
      <c r="F75" s="1" t="s">
        <v>16</v>
      </c>
      <c r="G75" s="1" t="s">
        <v>16</v>
      </c>
      <c r="H75" s="1" t="s">
        <v>16</v>
      </c>
      <c r="I75" s="1" t="s">
        <v>16</v>
      </c>
      <c r="J75" s="1" t="s">
        <v>16</v>
      </c>
      <c r="K75" s="1" t="s">
        <v>16</v>
      </c>
      <c r="L75" s="1" t="s">
        <v>16</v>
      </c>
      <c r="M75" s="12">
        <v>2</v>
      </c>
      <c r="N75" s="1" t="s">
        <v>34</v>
      </c>
      <c r="O75" s="1" t="s">
        <v>16</v>
      </c>
      <c r="P75" s="1" t="s">
        <v>16</v>
      </c>
      <c r="Q75" s="1" t="s">
        <v>16</v>
      </c>
      <c r="R75" s="1" t="s">
        <v>16</v>
      </c>
      <c r="S75" s="1" t="s">
        <v>16</v>
      </c>
      <c r="T75" s="1" t="s">
        <v>16</v>
      </c>
      <c r="U75" s="1" t="s">
        <v>16</v>
      </c>
      <c r="V75" s="1" t="s">
        <v>16</v>
      </c>
      <c r="W75" s="1" t="s">
        <v>16</v>
      </c>
      <c r="X75" s="1" t="s">
        <v>16</v>
      </c>
    </row>
    <row r="76" spans="1:24" ht="22.5">
      <c r="A76" s="10" t="s">
        <v>18</v>
      </c>
      <c r="B76" s="1" t="s">
        <v>33</v>
      </c>
      <c r="C76" s="1"/>
      <c r="D76" s="1"/>
      <c r="E76" s="1"/>
      <c r="F76" s="1" t="s">
        <v>16</v>
      </c>
      <c r="G76" s="1" t="s">
        <v>16</v>
      </c>
      <c r="H76" s="1" t="s">
        <v>16</v>
      </c>
      <c r="I76" s="1" t="s">
        <v>16</v>
      </c>
      <c r="J76" s="1" t="s">
        <v>16</v>
      </c>
      <c r="K76" s="1" t="s">
        <v>16</v>
      </c>
      <c r="L76" s="1" t="s">
        <v>16</v>
      </c>
      <c r="M76" s="12">
        <v>3</v>
      </c>
      <c r="N76" s="1" t="s">
        <v>34</v>
      </c>
      <c r="O76" s="1" t="s">
        <v>16</v>
      </c>
      <c r="P76" s="1" t="s">
        <v>16</v>
      </c>
      <c r="Q76" s="1" t="s">
        <v>16</v>
      </c>
      <c r="R76" s="1" t="s">
        <v>16</v>
      </c>
      <c r="S76" s="1" t="s">
        <v>16</v>
      </c>
      <c r="T76" s="1" t="s">
        <v>16</v>
      </c>
      <c r="U76" s="1" t="s">
        <v>16</v>
      </c>
      <c r="V76" s="1" t="s">
        <v>16</v>
      </c>
      <c r="W76" s="1" t="s">
        <v>16</v>
      </c>
      <c r="X76" s="1" t="s">
        <v>16</v>
      </c>
    </row>
    <row r="77" spans="1:24" ht="22.5">
      <c r="A77" s="10" t="s">
        <v>19</v>
      </c>
      <c r="B77" s="1" t="s">
        <v>33</v>
      </c>
      <c r="C77" s="1"/>
      <c r="D77" s="1"/>
      <c r="E77" s="1"/>
      <c r="F77" s="1" t="s">
        <v>16</v>
      </c>
      <c r="G77" s="1" t="s">
        <v>16</v>
      </c>
      <c r="H77" s="1" t="s">
        <v>16</v>
      </c>
      <c r="I77" s="1" t="s">
        <v>16</v>
      </c>
      <c r="J77" s="1" t="s">
        <v>16</v>
      </c>
      <c r="K77" s="1" t="s">
        <v>16</v>
      </c>
      <c r="L77" s="1" t="s">
        <v>16</v>
      </c>
      <c r="M77" s="12">
        <v>4</v>
      </c>
      <c r="N77" s="1" t="s">
        <v>34</v>
      </c>
      <c r="O77" s="1" t="s">
        <v>16</v>
      </c>
      <c r="P77" s="1" t="s">
        <v>16</v>
      </c>
      <c r="Q77" s="1" t="s">
        <v>16</v>
      </c>
      <c r="R77" s="1" t="s">
        <v>16</v>
      </c>
      <c r="S77" s="1" t="s">
        <v>16</v>
      </c>
      <c r="T77" s="1" t="s">
        <v>16</v>
      </c>
      <c r="U77" s="1" t="s">
        <v>16</v>
      </c>
      <c r="V77" s="1" t="s">
        <v>16</v>
      </c>
      <c r="W77" s="1" t="s">
        <v>16</v>
      </c>
      <c r="X77" s="1" t="s">
        <v>16</v>
      </c>
    </row>
    <row r="78" spans="1:24" ht="22.5">
      <c r="A78" s="10" t="s">
        <v>20</v>
      </c>
      <c r="B78" s="1" t="s">
        <v>33</v>
      </c>
      <c r="C78" s="1"/>
      <c r="D78" s="1"/>
      <c r="E78" s="1"/>
      <c r="F78" s="1" t="s">
        <v>16</v>
      </c>
      <c r="G78" s="1" t="s">
        <v>16</v>
      </c>
      <c r="H78" s="1" t="s">
        <v>16</v>
      </c>
      <c r="I78" s="1" t="s">
        <v>16</v>
      </c>
      <c r="J78" s="1" t="s">
        <v>16</v>
      </c>
      <c r="K78" s="1" t="s">
        <v>16</v>
      </c>
      <c r="L78" s="1" t="s">
        <v>16</v>
      </c>
      <c r="M78" s="12">
        <v>5</v>
      </c>
      <c r="N78" s="1" t="s">
        <v>34</v>
      </c>
      <c r="O78" s="1" t="s">
        <v>16</v>
      </c>
      <c r="P78" s="1" t="s">
        <v>16</v>
      </c>
      <c r="Q78" s="1" t="s">
        <v>16</v>
      </c>
      <c r="R78" s="1" t="s">
        <v>16</v>
      </c>
      <c r="S78" s="1" t="s">
        <v>16</v>
      </c>
      <c r="T78" s="1" t="s">
        <v>16</v>
      </c>
      <c r="U78" s="1" t="s">
        <v>16</v>
      </c>
      <c r="V78" s="1" t="s">
        <v>16</v>
      </c>
      <c r="W78" s="1" t="s">
        <v>16</v>
      </c>
      <c r="X78" s="1" t="s">
        <v>16</v>
      </c>
    </row>
    <row r="79" spans="1:24" ht="22.5">
      <c r="A79" s="10" t="s">
        <v>21</v>
      </c>
      <c r="B79" s="1" t="s">
        <v>33</v>
      </c>
      <c r="C79" s="1"/>
      <c r="D79" s="1"/>
      <c r="E79" s="1"/>
      <c r="F79" s="1" t="s">
        <v>16</v>
      </c>
      <c r="G79" s="1" t="s">
        <v>16</v>
      </c>
      <c r="H79" s="1" t="s">
        <v>16</v>
      </c>
      <c r="I79" s="1" t="s">
        <v>16</v>
      </c>
      <c r="J79" s="1" t="s">
        <v>16</v>
      </c>
      <c r="K79" s="1" t="s">
        <v>16</v>
      </c>
      <c r="L79" s="1" t="s">
        <v>16</v>
      </c>
      <c r="M79" s="12">
        <v>6</v>
      </c>
      <c r="N79" s="1" t="s">
        <v>34</v>
      </c>
      <c r="O79" s="1" t="s">
        <v>16</v>
      </c>
      <c r="P79" s="1" t="s">
        <v>16</v>
      </c>
      <c r="Q79" s="1" t="s">
        <v>16</v>
      </c>
      <c r="R79" s="1" t="s">
        <v>16</v>
      </c>
      <c r="S79" s="1" t="s">
        <v>16</v>
      </c>
      <c r="T79" s="1" t="s">
        <v>16</v>
      </c>
      <c r="U79" s="1" t="s">
        <v>16</v>
      </c>
      <c r="V79" s="1" t="s">
        <v>16</v>
      </c>
      <c r="W79" s="1" t="s">
        <v>16</v>
      </c>
      <c r="X79" s="1" t="s">
        <v>16</v>
      </c>
    </row>
    <row r="80" spans="1:24" ht="22.5">
      <c r="A80" s="10" t="s">
        <v>22</v>
      </c>
      <c r="B80" s="1" t="s">
        <v>33</v>
      </c>
      <c r="C80" s="1"/>
      <c r="D80" s="1"/>
      <c r="E80" s="1"/>
      <c r="F80" s="1" t="s">
        <v>16</v>
      </c>
      <c r="G80" s="1" t="s">
        <v>16</v>
      </c>
      <c r="H80" s="1" t="s">
        <v>16</v>
      </c>
      <c r="I80" s="1" t="s">
        <v>16</v>
      </c>
      <c r="J80" s="1" t="s">
        <v>16</v>
      </c>
      <c r="K80" s="1" t="s">
        <v>16</v>
      </c>
      <c r="L80" s="1" t="s">
        <v>16</v>
      </c>
      <c r="M80" s="12">
        <v>7</v>
      </c>
      <c r="N80" s="1" t="s">
        <v>34</v>
      </c>
      <c r="O80" s="1" t="s">
        <v>16</v>
      </c>
      <c r="P80" s="1" t="s">
        <v>16</v>
      </c>
      <c r="Q80" s="1" t="s">
        <v>16</v>
      </c>
      <c r="R80" s="1" t="s">
        <v>16</v>
      </c>
      <c r="S80" s="1" t="s">
        <v>16</v>
      </c>
      <c r="T80" s="1" t="s">
        <v>16</v>
      </c>
      <c r="U80" s="1" t="s">
        <v>16</v>
      </c>
      <c r="V80" s="1" t="s">
        <v>16</v>
      </c>
      <c r="W80" s="1" t="s">
        <v>16</v>
      </c>
      <c r="X80" s="1" t="s">
        <v>16</v>
      </c>
    </row>
    <row r="81" spans="1:24" ht="22.5">
      <c r="A81" s="10" t="s">
        <v>23</v>
      </c>
      <c r="B81" s="1" t="s">
        <v>33</v>
      </c>
      <c r="C81" s="1"/>
      <c r="D81" s="1"/>
      <c r="E81" s="1"/>
      <c r="F81" s="1" t="s">
        <v>16</v>
      </c>
      <c r="G81" s="1" t="s">
        <v>16</v>
      </c>
      <c r="H81" s="1" t="s">
        <v>16</v>
      </c>
      <c r="I81" s="1" t="s">
        <v>16</v>
      </c>
      <c r="J81" s="1" t="s">
        <v>16</v>
      </c>
      <c r="K81" s="1" t="s">
        <v>16</v>
      </c>
      <c r="L81" s="1" t="s">
        <v>16</v>
      </c>
      <c r="M81" s="12">
        <v>8</v>
      </c>
      <c r="N81" s="1" t="s">
        <v>34</v>
      </c>
      <c r="O81" s="1" t="s">
        <v>16</v>
      </c>
      <c r="P81" s="1" t="s">
        <v>16</v>
      </c>
      <c r="Q81" s="1" t="s">
        <v>16</v>
      </c>
      <c r="R81" s="1" t="s">
        <v>16</v>
      </c>
      <c r="S81" s="1" t="s">
        <v>16</v>
      </c>
      <c r="T81" s="1" t="s">
        <v>16</v>
      </c>
      <c r="U81" s="1" t="s">
        <v>16</v>
      </c>
      <c r="V81" s="1" t="s">
        <v>16</v>
      </c>
      <c r="W81" s="1" t="s">
        <v>16</v>
      </c>
      <c r="X81" s="1" t="s">
        <v>16</v>
      </c>
    </row>
    <row r="82" spans="1:24" ht="22.5">
      <c r="A82" s="10" t="s">
        <v>24</v>
      </c>
      <c r="B82" s="1" t="s">
        <v>33</v>
      </c>
      <c r="C82" s="1"/>
      <c r="D82" s="1"/>
      <c r="E82" s="1"/>
      <c r="F82" s="1" t="s">
        <v>16</v>
      </c>
      <c r="G82" s="1" t="s">
        <v>16</v>
      </c>
      <c r="H82" s="1" t="s">
        <v>16</v>
      </c>
      <c r="I82" s="1" t="s">
        <v>16</v>
      </c>
      <c r="J82" s="1" t="s">
        <v>16</v>
      </c>
      <c r="K82" s="1" t="s">
        <v>16</v>
      </c>
      <c r="L82" s="1" t="s">
        <v>16</v>
      </c>
      <c r="M82" s="12">
        <v>9</v>
      </c>
      <c r="N82" s="1" t="s">
        <v>34</v>
      </c>
      <c r="O82" s="1" t="s">
        <v>16</v>
      </c>
      <c r="P82" s="1" t="s">
        <v>16</v>
      </c>
      <c r="Q82" s="1" t="s">
        <v>16</v>
      </c>
      <c r="R82" s="1" t="s">
        <v>16</v>
      </c>
      <c r="S82" s="1" t="s">
        <v>16</v>
      </c>
      <c r="T82" s="1" t="s">
        <v>16</v>
      </c>
      <c r="U82" s="1" t="s">
        <v>16</v>
      </c>
      <c r="V82" s="1" t="s">
        <v>16</v>
      </c>
      <c r="W82" s="1" t="s">
        <v>16</v>
      </c>
      <c r="X82" s="1" t="s">
        <v>16</v>
      </c>
    </row>
    <row r="83" spans="1:24" ht="22.5">
      <c r="A83" s="10" t="s">
        <v>25</v>
      </c>
      <c r="B83" s="1" t="s">
        <v>33</v>
      </c>
      <c r="C83" s="1"/>
      <c r="D83" s="1"/>
      <c r="E83" s="1"/>
      <c r="F83" s="1" t="s">
        <v>16</v>
      </c>
      <c r="G83" s="1" t="s">
        <v>16</v>
      </c>
      <c r="H83" s="1" t="s">
        <v>16</v>
      </c>
      <c r="I83" s="1" t="s">
        <v>16</v>
      </c>
      <c r="J83" s="1" t="s">
        <v>16</v>
      </c>
      <c r="K83" s="1" t="s">
        <v>16</v>
      </c>
      <c r="L83" s="1" t="s">
        <v>16</v>
      </c>
      <c r="M83" s="12">
        <v>10</v>
      </c>
      <c r="N83" s="1" t="s">
        <v>34</v>
      </c>
      <c r="O83" s="1" t="s">
        <v>16</v>
      </c>
      <c r="P83" s="1" t="s">
        <v>16</v>
      </c>
      <c r="Q83" s="1" t="s">
        <v>16</v>
      </c>
      <c r="R83" s="1" t="s">
        <v>16</v>
      </c>
      <c r="S83" s="1" t="s">
        <v>16</v>
      </c>
      <c r="T83" s="1" t="s">
        <v>16</v>
      </c>
      <c r="U83" s="1" t="s">
        <v>16</v>
      </c>
      <c r="V83" s="1" t="s">
        <v>16</v>
      </c>
      <c r="W83" s="1" t="s">
        <v>16</v>
      </c>
      <c r="X83" s="1" t="s">
        <v>16</v>
      </c>
    </row>
    <row r="85" spans="1:24" s="3" customFormat="1" ht="76.5">
      <c r="A85" s="4" t="s">
        <v>0</v>
      </c>
      <c r="B85" s="5" t="s">
        <v>1</v>
      </c>
      <c r="C85" s="5" t="s">
        <v>2</v>
      </c>
      <c r="D85" s="5" t="s">
        <v>3</v>
      </c>
      <c r="E85" s="5" t="s">
        <v>4</v>
      </c>
      <c r="F85" s="5" t="s">
        <v>5</v>
      </c>
      <c r="G85" s="5" t="s">
        <v>6</v>
      </c>
      <c r="H85" s="5" t="s">
        <v>7</v>
      </c>
      <c r="I85" s="6" t="s">
        <v>8</v>
      </c>
      <c r="J85" s="6" t="s">
        <v>9</v>
      </c>
      <c r="K85" s="6" t="s">
        <v>10</v>
      </c>
      <c r="L85" s="6" t="s">
        <v>11</v>
      </c>
      <c r="M85" s="7" t="s">
        <v>0</v>
      </c>
      <c r="N85" s="8" t="s">
        <v>1</v>
      </c>
      <c r="O85" s="8" t="s">
        <v>2</v>
      </c>
      <c r="P85" s="8" t="s">
        <v>3</v>
      </c>
      <c r="Q85" s="8" t="s">
        <v>4</v>
      </c>
      <c r="R85" s="8" t="s">
        <v>5</v>
      </c>
      <c r="S85" s="8" t="s">
        <v>12</v>
      </c>
      <c r="T85" s="8" t="s">
        <v>7</v>
      </c>
      <c r="U85" s="8" t="s">
        <v>13</v>
      </c>
      <c r="V85" s="8" t="s">
        <v>9</v>
      </c>
      <c r="W85" s="8" t="s">
        <v>10</v>
      </c>
      <c r="X85" s="8" t="s">
        <v>11</v>
      </c>
    </row>
    <row r="86" spans="1:24" ht="22.5">
      <c r="A86" s="10" t="s">
        <v>14</v>
      </c>
      <c r="B86" s="1" t="s">
        <v>35</v>
      </c>
      <c r="C86" s="1" t="s">
        <v>36</v>
      </c>
      <c r="D86" s="1" t="s">
        <v>37</v>
      </c>
      <c r="E86" s="1">
        <v>200202029</v>
      </c>
      <c r="F86" s="1" t="s">
        <v>16</v>
      </c>
      <c r="G86" s="1" t="s">
        <v>16</v>
      </c>
      <c r="H86" s="1" t="s">
        <v>16</v>
      </c>
      <c r="I86" s="1" t="s">
        <v>16</v>
      </c>
      <c r="J86" s="1" t="s">
        <v>16</v>
      </c>
      <c r="K86" s="1" t="s">
        <v>16</v>
      </c>
      <c r="L86" s="1" t="s">
        <v>16</v>
      </c>
      <c r="M86" s="12">
        <v>1</v>
      </c>
      <c r="N86" s="1" t="s">
        <v>35</v>
      </c>
      <c r="O86" s="1" t="s">
        <v>16</v>
      </c>
      <c r="P86" s="1" t="s">
        <v>16</v>
      </c>
      <c r="Q86" s="1" t="s">
        <v>16</v>
      </c>
      <c r="R86" s="1" t="s">
        <v>16</v>
      </c>
      <c r="S86" s="1" t="s">
        <v>16</v>
      </c>
      <c r="T86" s="1" t="s">
        <v>16</v>
      </c>
      <c r="U86" s="1" t="s">
        <v>16</v>
      </c>
      <c r="V86" s="1" t="s">
        <v>16</v>
      </c>
      <c r="W86" s="1" t="s">
        <v>16</v>
      </c>
      <c r="X86" s="1" t="s">
        <v>16</v>
      </c>
    </row>
    <row r="87" spans="1:24" ht="22.5">
      <c r="A87" s="10" t="s">
        <v>17</v>
      </c>
      <c r="B87" s="1" t="s">
        <v>35</v>
      </c>
      <c r="C87" s="1" t="s">
        <v>38</v>
      </c>
      <c r="D87" s="1" t="s">
        <v>37</v>
      </c>
      <c r="E87" s="1">
        <v>200202758</v>
      </c>
      <c r="F87" s="1" t="s">
        <v>16</v>
      </c>
      <c r="G87" s="1" t="s">
        <v>16</v>
      </c>
      <c r="H87" s="1" t="s">
        <v>16</v>
      </c>
      <c r="I87" s="1" t="s">
        <v>16</v>
      </c>
      <c r="J87" s="1" t="s">
        <v>16</v>
      </c>
      <c r="K87" s="1" t="s">
        <v>16</v>
      </c>
      <c r="L87" s="1" t="s">
        <v>16</v>
      </c>
      <c r="M87" s="12">
        <v>2</v>
      </c>
      <c r="N87" s="1" t="s">
        <v>35</v>
      </c>
      <c r="O87" s="1" t="s">
        <v>16</v>
      </c>
      <c r="P87" s="1" t="s">
        <v>16</v>
      </c>
      <c r="Q87" s="1" t="s">
        <v>16</v>
      </c>
      <c r="R87" s="1" t="s">
        <v>16</v>
      </c>
      <c r="S87" s="1" t="s">
        <v>16</v>
      </c>
      <c r="T87" s="1" t="s">
        <v>16</v>
      </c>
      <c r="U87" s="1" t="s">
        <v>16</v>
      </c>
      <c r="V87" s="1" t="s">
        <v>16</v>
      </c>
      <c r="W87" s="1" t="s">
        <v>16</v>
      </c>
      <c r="X87" s="1" t="s">
        <v>16</v>
      </c>
    </row>
    <row r="88" spans="1:24" ht="22.5">
      <c r="A88" s="10" t="s">
        <v>18</v>
      </c>
      <c r="B88" s="1" t="s">
        <v>35</v>
      </c>
      <c r="C88" s="1" t="s">
        <v>39</v>
      </c>
      <c r="D88" s="1" t="s">
        <v>37</v>
      </c>
      <c r="E88" s="1">
        <v>200203228</v>
      </c>
      <c r="F88" s="1" t="s">
        <v>16</v>
      </c>
      <c r="G88" s="1" t="s">
        <v>16</v>
      </c>
      <c r="H88" s="1" t="s">
        <v>16</v>
      </c>
      <c r="I88" s="1" t="s">
        <v>16</v>
      </c>
      <c r="J88" s="1" t="s">
        <v>16</v>
      </c>
      <c r="K88" s="1" t="s">
        <v>16</v>
      </c>
      <c r="L88" s="1" t="s">
        <v>16</v>
      </c>
      <c r="M88" s="12">
        <v>3</v>
      </c>
      <c r="N88" s="1" t="s">
        <v>35</v>
      </c>
      <c r="O88" s="1" t="s">
        <v>16</v>
      </c>
      <c r="P88" s="1" t="s">
        <v>16</v>
      </c>
      <c r="Q88" s="1" t="s">
        <v>16</v>
      </c>
      <c r="R88" s="1" t="s">
        <v>16</v>
      </c>
      <c r="S88" s="1" t="s">
        <v>16</v>
      </c>
      <c r="T88" s="1" t="s">
        <v>16</v>
      </c>
      <c r="U88" s="1" t="s">
        <v>16</v>
      </c>
      <c r="V88" s="1" t="s">
        <v>16</v>
      </c>
      <c r="W88" s="1" t="s">
        <v>16</v>
      </c>
      <c r="X88" s="1" t="s">
        <v>16</v>
      </c>
    </row>
    <row r="89" spans="1:24" ht="22.5">
      <c r="A89" s="10" t="s">
        <v>19</v>
      </c>
      <c r="B89" s="1" t="s">
        <v>35</v>
      </c>
      <c r="C89" s="1" t="s">
        <v>40</v>
      </c>
      <c r="D89" s="1" t="s">
        <v>37</v>
      </c>
      <c r="E89" s="1">
        <v>200200054</v>
      </c>
      <c r="F89" s="1" t="s">
        <v>16</v>
      </c>
      <c r="G89" s="1" t="s">
        <v>16</v>
      </c>
      <c r="H89" s="1" t="s">
        <v>16</v>
      </c>
      <c r="I89" s="1" t="s">
        <v>16</v>
      </c>
      <c r="J89" s="1" t="s">
        <v>16</v>
      </c>
      <c r="K89" s="1" t="s">
        <v>16</v>
      </c>
      <c r="L89" s="1" t="s">
        <v>16</v>
      </c>
      <c r="M89" s="12">
        <v>4</v>
      </c>
      <c r="N89" s="1" t="s">
        <v>35</v>
      </c>
      <c r="O89" s="1" t="s">
        <v>16</v>
      </c>
      <c r="P89" s="1" t="s">
        <v>16</v>
      </c>
      <c r="Q89" s="1" t="s">
        <v>16</v>
      </c>
      <c r="R89" s="1" t="s">
        <v>16</v>
      </c>
      <c r="S89" s="1" t="s">
        <v>16</v>
      </c>
      <c r="T89" s="1" t="s">
        <v>16</v>
      </c>
      <c r="U89" s="1" t="s">
        <v>16</v>
      </c>
      <c r="V89" s="1" t="s">
        <v>16</v>
      </c>
      <c r="W89" s="1" t="s">
        <v>16</v>
      </c>
      <c r="X89" s="1" t="s">
        <v>16</v>
      </c>
    </row>
    <row r="90" spans="1:24" ht="22.5">
      <c r="A90" s="10" t="s">
        <v>20</v>
      </c>
      <c r="B90" s="1" t="s">
        <v>35</v>
      </c>
      <c r="C90" s="1" t="s">
        <v>41</v>
      </c>
      <c r="D90" s="1" t="s">
        <v>42</v>
      </c>
      <c r="E90" s="1" t="s">
        <v>43</v>
      </c>
      <c r="F90" s="1" t="s">
        <v>16</v>
      </c>
      <c r="G90" s="1" t="s">
        <v>16</v>
      </c>
      <c r="H90" s="1" t="s">
        <v>16</v>
      </c>
      <c r="I90" s="1" t="s">
        <v>16</v>
      </c>
      <c r="J90" s="1" t="s">
        <v>16</v>
      </c>
      <c r="K90" s="1" t="s">
        <v>16</v>
      </c>
      <c r="L90" s="1" t="s">
        <v>16</v>
      </c>
      <c r="M90" s="12">
        <v>5</v>
      </c>
      <c r="N90" s="1" t="s">
        <v>35</v>
      </c>
      <c r="O90" s="1" t="s">
        <v>16</v>
      </c>
      <c r="P90" s="1" t="s">
        <v>16</v>
      </c>
      <c r="Q90" s="1" t="s">
        <v>16</v>
      </c>
      <c r="R90" s="1" t="s">
        <v>16</v>
      </c>
      <c r="S90" s="1" t="s">
        <v>16</v>
      </c>
      <c r="T90" s="1" t="s">
        <v>16</v>
      </c>
      <c r="U90" s="1" t="s">
        <v>16</v>
      </c>
      <c r="V90" s="1" t="s">
        <v>16</v>
      </c>
      <c r="W90" s="1" t="s">
        <v>16</v>
      </c>
      <c r="X90" s="1" t="s">
        <v>16</v>
      </c>
    </row>
    <row r="93" spans="1:24">
      <c r="L93" s="9" t="s">
        <v>31</v>
      </c>
      <c r="X93" s="9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4500-F8D8-4E4A-A801-8CAFF5D55913}">
  <dimension ref="A2:B7"/>
  <sheetViews>
    <sheetView workbookViewId="0">
      <selection activeCell="A7" sqref="A7"/>
    </sheetView>
  </sheetViews>
  <sheetFormatPr defaultRowHeight="15"/>
  <cols>
    <col min="1" max="1" width="31.5703125" customWidth="1"/>
  </cols>
  <sheetData>
    <row r="2" spans="1:2">
      <c r="A2" s="22" t="s">
        <v>44</v>
      </c>
      <c r="B2" t="s">
        <v>45</v>
      </c>
    </row>
    <row r="3" spans="1:2">
      <c r="A3" s="21" t="s">
        <v>46</v>
      </c>
      <c r="B3" t="s">
        <v>47</v>
      </c>
    </row>
    <row r="4" spans="1:2">
      <c r="A4" s="169" t="s">
        <v>48</v>
      </c>
      <c r="B4" t="s">
        <v>49</v>
      </c>
    </row>
    <row r="5" spans="1:2">
      <c r="A5" t="s">
        <v>50</v>
      </c>
      <c r="B5" t="s">
        <v>51</v>
      </c>
    </row>
    <row r="7" spans="1:2">
      <c r="A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0"/>
  <sheetViews>
    <sheetView zoomScaleNormal="100" workbookViewId="0">
      <pane xSplit="1" ySplit="3" topLeftCell="B4" activePane="bottomRight" state="frozen"/>
      <selection pane="bottomRight" activeCell="E4" sqref="E4:Q4"/>
      <selection pane="bottomLeft" activeCell="A4" sqref="A4"/>
      <selection pane="topRight" activeCell="D1" sqref="D1"/>
    </sheetView>
  </sheetViews>
  <sheetFormatPr defaultRowHeight="15"/>
  <cols>
    <col min="1" max="1" width="10.5703125" style="14" customWidth="1"/>
    <col min="2" max="2" width="25.5703125" style="2" bestFit="1" customWidth="1"/>
    <col min="3" max="3" width="40.5703125" style="2" customWidth="1"/>
    <col min="4" max="4" width="20.42578125" style="3" customWidth="1"/>
    <col min="5" max="5" width="12.140625" customWidth="1"/>
    <col min="8" max="8" width="12.140625" customWidth="1"/>
    <col min="14" max="14" width="10.7109375" customWidth="1"/>
  </cols>
  <sheetData>
    <row r="1" spans="1:18" s="19" customFormat="1">
      <c r="A1" s="16"/>
      <c r="B1" s="17"/>
      <c r="C1" s="17"/>
      <c r="D1" s="18"/>
    </row>
    <row r="2" spans="1:18" s="23" customFormat="1" ht="57.4" customHeight="1">
      <c r="A2" s="170"/>
      <c r="B2" s="171"/>
      <c r="C2" s="174"/>
      <c r="D2" s="172"/>
      <c r="E2" s="182" t="s">
        <v>53</v>
      </c>
      <c r="F2" s="182" t="s">
        <v>54</v>
      </c>
      <c r="G2" s="182" t="s">
        <v>55</v>
      </c>
      <c r="H2" s="182" t="s">
        <v>56</v>
      </c>
      <c r="I2" s="183" t="s">
        <v>57</v>
      </c>
      <c r="J2" s="182" t="s">
        <v>58</v>
      </c>
      <c r="K2" s="182" t="s">
        <v>59</v>
      </c>
      <c r="L2" s="182" t="s">
        <v>60</v>
      </c>
      <c r="M2" s="182" t="s">
        <v>61</v>
      </c>
      <c r="N2" s="182" t="s">
        <v>62</v>
      </c>
      <c r="O2" s="182" t="s">
        <v>63</v>
      </c>
      <c r="P2" s="182" t="s">
        <v>64</v>
      </c>
      <c r="Q2" s="182" t="s">
        <v>65</v>
      </c>
      <c r="R2" s="182"/>
    </row>
    <row r="3" spans="1:18" s="3" customFormat="1" ht="51.75" customHeight="1">
      <c r="A3" s="173" t="s">
        <v>0</v>
      </c>
      <c r="B3" s="174" t="s">
        <v>1</v>
      </c>
      <c r="C3" s="174" t="s">
        <v>2</v>
      </c>
      <c r="D3" s="174" t="s">
        <v>66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 t="s">
        <v>67</v>
      </c>
    </row>
    <row r="4" spans="1:18" s="3" customFormat="1" ht="12.75">
      <c r="A4" s="221" t="s">
        <v>68</v>
      </c>
      <c r="B4" s="222"/>
      <c r="C4" s="222"/>
      <c r="D4" s="223"/>
      <c r="E4" s="175">
        <v>0</v>
      </c>
      <c r="F4" s="175">
        <v>0.3</v>
      </c>
      <c r="G4" s="175">
        <v>0.45</v>
      </c>
      <c r="H4" s="175">
        <v>0.1</v>
      </c>
      <c r="I4" s="175">
        <v>0.17</v>
      </c>
      <c r="J4" s="175">
        <v>0.26</v>
      </c>
      <c r="K4" s="175">
        <v>0.2</v>
      </c>
      <c r="L4" s="175">
        <v>0.25</v>
      </c>
      <c r="M4" s="175">
        <v>0.3</v>
      </c>
      <c r="N4" s="175">
        <v>0.2</v>
      </c>
      <c r="O4" s="175">
        <v>0.27</v>
      </c>
      <c r="P4" s="175">
        <v>0.55000000000000004</v>
      </c>
      <c r="Q4" s="175">
        <v>0.55000000000000004</v>
      </c>
      <c r="R4" s="176"/>
    </row>
    <row r="5" spans="1:18" ht="38.25">
      <c r="A5" s="177">
        <v>1</v>
      </c>
      <c r="B5" s="184" t="s">
        <v>69</v>
      </c>
      <c r="C5" s="184" t="s">
        <v>70</v>
      </c>
      <c r="D5" s="184" t="s">
        <v>71</v>
      </c>
      <c r="E5" s="185">
        <v>4.76</v>
      </c>
      <c r="F5" s="185">
        <v>5.76</v>
      </c>
      <c r="G5" s="185">
        <v>5.67</v>
      </c>
      <c r="H5" s="185">
        <v>4.12</v>
      </c>
      <c r="I5" s="185">
        <v>3.59</v>
      </c>
      <c r="J5" s="185">
        <v>4.7</v>
      </c>
      <c r="K5" s="185">
        <v>12.5</v>
      </c>
      <c r="L5" s="185">
        <v>5.85</v>
      </c>
      <c r="M5" s="185">
        <v>0.9</v>
      </c>
      <c r="N5" s="185">
        <v>13.07</v>
      </c>
      <c r="O5" s="185">
        <v>3.46</v>
      </c>
      <c r="P5" s="185">
        <v>3.2</v>
      </c>
      <c r="Q5" s="185">
        <v>4.58</v>
      </c>
      <c r="R5" s="186">
        <f>MIN(E5:Q5)</f>
        <v>0.9</v>
      </c>
    </row>
    <row r="6" spans="1:18">
      <c r="A6" s="177"/>
      <c r="B6" s="184"/>
      <c r="C6" s="184"/>
      <c r="D6" s="187" t="s">
        <v>72</v>
      </c>
      <c r="E6" s="188">
        <f>R5/E5*14.286</f>
        <v>2.701134453781513</v>
      </c>
      <c r="F6" s="188">
        <f>R5/F5*14.286</f>
        <v>2.2321874999999998</v>
      </c>
      <c r="G6" s="188">
        <f>R5/G5*14.286</f>
        <v>2.2676190476190476</v>
      </c>
      <c r="H6" s="188">
        <f>R5/H5*14.286</f>
        <v>3.1207281553398056</v>
      </c>
      <c r="I6" s="188">
        <f>R5/I5*14.286</f>
        <v>3.5814484679665735</v>
      </c>
      <c r="J6" s="188">
        <f>R5/J5*14.286</f>
        <v>2.7356170212765956</v>
      </c>
      <c r="K6" s="188">
        <f>R5/K5*14.286</f>
        <v>1.0285920000000002</v>
      </c>
      <c r="L6" s="188">
        <f>R5/L5*14.286</f>
        <v>2.1978461538461538</v>
      </c>
      <c r="M6" s="188">
        <f>R5/M5*14.286</f>
        <v>14.286</v>
      </c>
      <c r="N6" s="188">
        <f>R5/N5*14.286</f>
        <v>0.98373374139250191</v>
      </c>
      <c r="O6" s="188">
        <f>R5/O5*14.286</f>
        <v>3.7160115606936421</v>
      </c>
      <c r="P6" s="188">
        <f>R5/P5*14.286</f>
        <v>4.0179374999999995</v>
      </c>
      <c r="Q6" s="188">
        <f>R5/Q5*14.286</f>
        <v>2.807292576419214</v>
      </c>
      <c r="R6" s="186"/>
    </row>
    <row r="7" spans="1:18">
      <c r="A7" s="178"/>
      <c r="B7" s="189"/>
      <c r="C7" s="189"/>
      <c r="D7" s="178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86"/>
    </row>
    <row r="8" spans="1:18" ht="38.25">
      <c r="A8" s="177">
        <v>2</v>
      </c>
      <c r="B8" s="184" t="s">
        <v>69</v>
      </c>
      <c r="C8" s="184" t="s">
        <v>73</v>
      </c>
      <c r="D8" s="184" t="s">
        <v>74</v>
      </c>
      <c r="E8" s="185">
        <v>15.36</v>
      </c>
      <c r="F8" s="185">
        <v>12.16</v>
      </c>
      <c r="G8" s="185">
        <v>3.75</v>
      </c>
      <c r="H8" s="185">
        <v>5.24</v>
      </c>
      <c r="I8" s="185">
        <v>4.67</v>
      </c>
      <c r="J8" s="185">
        <v>9.4700000000000006</v>
      </c>
      <c r="K8" s="185">
        <v>120.96</v>
      </c>
      <c r="L8" s="185">
        <v>5.25</v>
      </c>
      <c r="M8" s="185">
        <v>1.57</v>
      </c>
      <c r="N8" s="185">
        <v>36.72</v>
      </c>
      <c r="O8" s="185">
        <v>0.79</v>
      </c>
      <c r="P8" s="185">
        <v>8.2200000000000006</v>
      </c>
      <c r="Q8" s="185">
        <v>4.5</v>
      </c>
      <c r="R8" s="186">
        <f>MIN(E8:Q8)</f>
        <v>0.79</v>
      </c>
    </row>
    <row r="9" spans="1:18">
      <c r="A9" s="177"/>
      <c r="B9" s="184"/>
      <c r="C9" s="184"/>
      <c r="D9" s="187" t="s">
        <v>72</v>
      </c>
      <c r="E9" s="188">
        <f>R8/E8*14.286</f>
        <v>0.73476171875000007</v>
      </c>
      <c r="F9" s="188">
        <f>R8/F8*14.286</f>
        <v>0.9281200657894737</v>
      </c>
      <c r="G9" s="188">
        <f>R8/G8*14.286</f>
        <v>3.0095839999999998</v>
      </c>
      <c r="H9" s="188">
        <f>R8/H8*14.286</f>
        <v>2.1538053435114501</v>
      </c>
      <c r="I9" s="188">
        <f>R8/I8*14.286</f>
        <v>2.4166895074946466</v>
      </c>
      <c r="J9" s="188">
        <f>R8/J8*14.286</f>
        <v>1.1917571277719112</v>
      </c>
      <c r="K9" s="188">
        <f>R8/K8*14.286</f>
        <v>9.3303075396825405E-2</v>
      </c>
      <c r="L9" s="188">
        <f>R8/L8*14.286</f>
        <v>2.1497028571428571</v>
      </c>
      <c r="M9" s="188">
        <f>R8/M8*14.286</f>
        <v>7.1884968152866238</v>
      </c>
      <c r="N9" s="188">
        <f>R8/N8*14.286</f>
        <v>0.30735130718954251</v>
      </c>
      <c r="O9" s="188">
        <f>R8/O8*14.286</f>
        <v>14.286</v>
      </c>
      <c r="P9" s="188">
        <f>R8/P8*14.286</f>
        <v>1.3729854014598539</v>
      </c>
      <c r="Q9" s="188">
        <f>R8/Q8*14.286</f>
        <v>2.507986666666667</v>
      </c>
      <c r="R9" s="186"/>
    </row>
    <row r="10" spans="1:18">
      <c r="A10" s="178"/>
      <c r="B10" s="189"/>
      <c r="C10" s="189"/>
      <c r="D10" s="178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86"/>
    </row>
    <row r="11" spans="1:18" ht="38.25">
      <c r="A11" s="177">
        <v>3</v>
      </c>
      <c r="B11" s="184" t="s">
        <v>69</v>
      </c>
      <c r="C11" s="184" t="s">
        <v>75</v>
      </c>
      <c r="D11" s="191" t="s">
        <v>76</v>
      </c>
      <c r="E11" s="185">
        <v>0.08</v>
      </c>
      <c r="F11" s="185">
        <v>0.08</v>
      </c>
      <c r="G11" s="185">
        <v>0.03</v>
      </c>
      <c r="H11" s="185">
        <v>0.05</v>
      </c>
      <c r="I11" s="185">
        <v>0.02</v>
      </c>
      <c r="J11" s="185">
        <v>0.05</v>
      </c>
      <c r="K11" s="185">
        <v>0.09</v>
      </c>
      <c r="L11" s="185">
        <v>0.15</v>
      </c>
      <c r="M11" s="185">
        <v>0.01</v>
      </c>
      <c r="N11" s="185">
        <v>0.01</v>
      </c>
      <c r="O11" s="185">
        <v>0.02</v>
      </c>
      <c r="P11" s="185">
        <v>0.04</v>
      </c>
      <c r="Q11" s="185">
        <v>0.04</v>
      </c>
      <c r="R11" s="186">
        <f>MIN(E11:Q11)</f>
        <v>0.01</v>
      </c>
    </row>
    <row r="12" spans="1:18">
      <c r="A12" s="177"/>
      <c r="B12" s="184"/>
      <c r="C12" s="184"/>
      <c r="D12" s="187" t="s">
        <v>72</v>
      </c>
      <c r="E12" s="188">
        <f>R11/E11*14.286</f>
        <v>1.7857499999999999</v>
      </c>
      <c r="F12" s="188">
        <f>R11/F11*14.286</f>
        <v>1.7857499999999999</v>
      </c>
      <c r="G12" s="188">
        <f>R11/G11*14.286</f>
        <v>4.7620000000000005</v>
      </c>
      <c r="H12" s="188">
        <f>R11/H11*14.286</f>
        <v>2.8571999999999997</v>
      </c>
      <c r="I12" s="188">
        <f>R11/I11*14.286</f>
        <v>7.1429999999999998</v>
      </c>
      <c r="J12" s="188">
        <f>R11/J11*14.286</f>
        <v>2.8571999999999997</v>
      </c>
      <c r="K12" s="188">
        <f>R11/K11*14.286</f>
        <v>1.5873333333333335</v>
      </c>
      <c r="L12" s="188">
        <f>R11/L11*14.286</f>
        <v>0.95239999999999991</v>
      </c>
      <c r="M12" s="188">
        <f>R11/M11*14.286</f>
        <v>14.286</v>
      </c>
      <c r="N12" s="188">
        <f>R11/N11*14.286</f>
        <v>14.286</v>
      </c>
      <c r="O12" s="188">
        <f>R11/O11*14.286</f>
        <v>7.1429999999999998</v>
      </c>
      <c r="P12" s="188">
        <f>R11/P11*14.286</f>
        <v>3.5714999999999999</v>
      </c>
      <c r="Q12" s="188">
        <f>R11/Q11*14.286</f>
        <v>3.5714999999999999</v>
      </c>
      <c r="R12" s="186"/>
    </row>
    <row r="13" spans="1:18">
      <c r="A13" s="178"/>
      <c r="B13" s="189"/>
      <c r="C13" s="189"/>
      <c r="D13" s="178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86"/>
    </row>
    <row r="14" spans="1:18" ht="38.25">
      <c r="A14" s="177">
        <v>4</v>
      </c>
      <c r="B14" s="184" t="s">
        <v>69</v>
      </c>
      <c r="C14" s="184" t="s">
        <v>77</v>
      </c>
      <c r="D14" s="184" t="s">
        <v>78</v>
      </c>
      <c r="E14" s="185">
        <v>6.84</v>
      </c>
      <c r="F14" s="185">
        <v>7.25</v>
      </c>
      <c r="G14" s="185">
        <v>4.49</v>
      </c>
      <c r="H14" s="185">
        <v>5.4</v>
      </c>
      <c r="I14" s="185">
        <v>7.41</v>
      </c>
      <c r="J14" s="185">
        <v>4.68</v>
      </c>
      <c r="K14" s="185">
        <v>19.14</v>
      </c>
      <c r="L14" s="185">
        <v>6.92</v>
      </c>
      <c r="M14" s="185">
        <v>1.28</v>
      </c>
      <c r="N14" s="185">
        <v>13.88</v>
      </c>
      <c r="O14" s="185">
        <v>4.4400000000000004</v>
      </c>
      <c r="P14" s="185">
        <v>6.35</v>
      </c>
      <c r="Q14" s="185">
        <v>4.6900000000000004</v>
      </c>
      <c r="R14" s="186">
        <f>MIN(E14:Q14)</f>
        <v>1.28</v>
      </c>
    </row>
    <row r="15" spans="1:18">
      <c r="A15" s="177"/>
      <c r="B15" s="184"/>
      <c r="C15" s="184"/>
      <c r="D15" s="187" t="s">
        <v>72</v>
      </c>
      <c r="E15" s="188">
        <f>R14/E14*14.286</f>
        <v>2.6734035087719299</v>
      </c>
      <c r="F15" s="188">
        <f>R14/F14*14.286</f>
        <v>2.5222179310344828</v>
      </c>
      <c r="G15" s="188">
        <f>R14/G14*14.286</f>
        <v>4.0726236080178166</v>
      </c>
      <c r="H15" s="188">
        <f>R14/H14*14.286</f>
        <v>3.3863111111111106</v>
      </c>
      <c r="I15" s="188">
        <f>R14/I14*14.286</f>
        <v>2.4677570850202426</v>
      </c>
      <c r="J15" s="188">
        <f>R14/J14*14.286</f>
        <v>3.9072820512820514</v>
      </c>
      <c r="K15" s="188">
        <f>R14/K14*14.286</f>
        <v>0.955385579937304</v>
      </c>
      <c r="L15" s="188">
        <f>R14/L14*14.286</f>
        <v>2.6424971098265897</v>
      </c>
      <c r="M15" s="188">
        <f>R14/M14*14.286</f>
        <v>14.286</v>
      </c>
      <c r="N15" s="188">
        <f>R14/N14*14.286</f>
        <v>1.3174409221902017</v>
      </c>
      <c r="O15" s="188">
        <f>R14/O14*14.286</f>
        <v>4.1184864864864865</v>
      </c>
      <c r="P15" s="188">
        <f>R14/P14*14.286</f>
        <v>2.8796976377952759</v>
      </c>
      <c r="Q15" s="188">
        <f>R14/Q14*14.286</f>
        <v>3.8989509594882725</v>
      </c>
      <c r="R15" s="186"/>
    </row>
    <row r="16" spans="1:18">
      <c r="A16" s="178"/>
      <c r="B16" s="189"/>
      <c r="C16" s="189"/>
      <c r="D16" s="178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86"/>
    </row>
    <row r="17" spans="1:18" ht="38.25">
      <c r="A17" s="177">
        <v>5</v>
      </c>
      <c r="B17" s="184" t="s">
        <v>69</v>
      </c>
      <c r="C17" s="184" t="s">
        <v>79</v>
      </c>
      <c r="D17" s="191" t="s">
        <v>80</v>
      </c>
      <c r="E17" s="185">
        <v>2.33</v>
      </c>
      <c r="F17" s="185">
        <v>7.1</v>
      </c>
      <c r="G17" s="185">
        <v>4.46</v>
      </c>
      <c r="H17" s="185">
        <v>2.86</v>
      </c>
      <c r="I17" s="185">
        <v>3.87</v>
      </c>
      <c r="J17" s="185">
        <v>4.45</v>
      </c>
      <c r="K17" s="185">
        <v>8.33</v>
      </c>
      <c r="L17" s="192"/>
      <c r="M17" s="185">
        <v>1.46</v>
      </c>
      <c r="N17" s="185">
        <v>7.58</v>
      </c>
      <c r="O17" s="185">
        <v>2.67</v>
      </c>
      <c r="P17" s="185">
        <v>3.13</v>
      </c>
      <c r="Q17" s="185">
        <v>3.61</v>
      </c>
      <c r="R17" s="186">
        <f>MIN(E17:Q17)</f>
        <v>1.46</v>
      </c>
    </row>
    <row r="18" spans="1:18">
      <c r="A18" s="177"/>
      <c r="B18" s="184"/>
      <c r="C18" s="184"/>
      <c r="D18" s="187" t="s">
        <v>72</v>
      </c>
      <c r="E18" s="188">
        <f>R17/E17*14.286</f>
        <v>8.9517424892703854</v>
      </c>
      <c r="F18" s="188">
        <f>R17/F17*14.286</f>
        <v>2.9376845070422535</v>
      </c>
      <c r="G18" s="188">
        <f>R17/G17*14.286</f>
        <v>4.6765829596412551</v>
      </c>
      <c r="H18" s="188">
        <f>R17/H17*14.286</f>
        <v>7.2928531468531475</v>
      </c>
      <c r="I18" s="188">
        <f>R17/I17*14.286</f>
        <v>5.3895503875968993</v>
      </c>
      <c r="J18" s="188">
        <f>R17/J17*14.286</f>
        <v>4.6870921348314605</v>
      </c>
      <c r="K18" s="188">
        <f>R17/K17*14.286</f>
        <v>2.503908763505402</v>
      </c>
      <c r="L18" s="188">
        <v>0</v>
      </c>
      <c r="M18" s="188">
        <f>R17/M17*14.286</f>
        <v>14.286</v>
      </c>
      <c r="N18" s="188">
        <f>R17/N17*14.286</f>
        <v>2.7516569920844325</v>
      </c>
      <c r="O18" s="188">
        <f>R17/O17*14.286</f>
        <v>7.8118202247191011</v>
      </c>
      <c r="P18" s="188">
        <f>R17/P17*14.286</f>
        <v>6.6637571884984022</v>
      </c>
      <c r="Q18" s="188">
        <f>R17/Q17*14.286</f>
        <v>5.7777174515235457</v>
      </c>
      <c r="R18" s="186"/>
    </row>
    <row r="19" spans="1:18">
      <c r="A19" s="178"/>
      <c r="B19" s="189"/>
      <c r="C19" s="189"/>
      <c r="D19" s="189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86"/>
    </row>
    <row r="20" spans="1:18" ht="38.25">
      <c r="A20" s="177">
        <v>6</v>
      </c>
      <c r="B20" s="184" t="s">
        <v>69</v>
      </c>
      <c r="C20" s="184" t="s">
        <v>81</v>
      </c>
      <c r="D20" s="184" t="s">
        <v>82</v>
      </c>
      <c r="E20" s="193" t="s">
        <v>83</v>
      </c>
      <c r="F20" s="185">
        <v>9.25</v>
      </c>
      <c r="G20" s="185">
        <v>4.76</v>
      </c>
      <c r="H20" s="185">
        <v>27.86</v>
      </c>
      <c r="I20" s="185">
        <v>6.56</v>
      </c>
      <c r="J20" s="185">
        <v>14.18</v>
      </c>
      <c r="K20" s="194">
        <v>1.34</v>
      </c>
      <c r="L20" s="185">
        <v>11.24</v>
      </c>
      <c r="M20" s="185">
        <v>3.07</v>
      </c>
      <c r="N20" s="185">
        <v>13.42</v>
      </c>
      <c r="O20" s="185">
        <v>4.2699999999999996</v>
      </c>
      <c r="P20" s="185">
        <v>105</v>
      </c>
      <c r="Q20" s="185">
        <v>11.13</v>
      </c>
      <c r="R20" s="186">
        <f>MIN(E20:Q20)</f>
        <v>1.34</v>
      </c>
    </row>
    <row r="21" spans="1:18">
      <c r="A21" s="177"/>
      <c r="B21" s="184"/>
      <c r="C21" s="184"/>
      <c r="D21" s="187" t="s">
        <v>72</v>
      </c>
      <c r="E21" s="188">
        <v>0</v>
      </c>
      <c r="F21" s="188">
        <f>R20/F20*14.286</f>
        <v>2.0695394594594596</v>
      </c>
      <c r="G21" s="188">
        <f>R20/G20*14.286</f>
        <v>4.0216890756302526</v>
      </c>
      <c r="H21" s="188">
        <f>R20/H20*14.286</f>
        <v>0.68712275664034461</v>
      </c>
      <c r="I21" s="188">
        <f>R20/I20*14.286</f>
        <v>2.918176829268293</v>
      </c>
      <c r="J21" s="188">
        <f>R20/J20*14.286</f>
        <v>1.3500169252468266</v>
      </c>
      <c r="K21" s="188">
        <v>0</v>
      </c>
      <c r="L21" s="188">
        <f>R20/L20*14.286</f>
        <v>1.7031352313167261</v>
      </c>
      <c r="M21" s="188">
        <f>R20/M20*14.286</f>
        <v>6.2355830618892512</v>
      </c>
      <c r="N21" s="188">
        <f>R20/N20*14.286</f>
        <v>1.4264709388971686</v>
      </c>
      <c r="O21" s="188">
        <f>R20/O20*14.286</f>
        <v>4.4831943793911018</v>
      </c>
      <c r="P21" s="188">
        <f>R20/P20*14.286</f>
        <v>0.18231657142857144</v>
      </c>
      <c r="Q21" s="188">
        <f>R20/Q20*14.286</f>
        <v>1.7199676549865228</v>
      </c>
      <c r="R21" s="186"/>
    </row>
    <row r="22" spans="1:18">
      <c r="A22" s="178"/>
      <c r="B22" s="189"/>
      <c r="C22" s="189"/>
      <c r="D22" s="189"/>
      <c r="E22" s="195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86"/>
    </row>
    <row r="23" spans="1:18" ht="38.25">
      <c r="A23" s="177">
        <v>7</v>
      </c>
      <c r="B23" s="184" t="s">
        <v>69</v>
      </c>
      <c r="C23" s="184" t="s">
        <v>84</v>
      </c>
      <c r="D23" s="184" t="s">
        <v>85</v>
      </c>
      <c r="E23" s="185">
        <v>0.16</v>
      </c>
      <c r="F23" s="185">
        <v>0.54</v>
      </c>
      <c r="G23" s="185">
        <v>1.06</v>
      </c>
      <c r="H23" s="185">
        <v>0.34</v>
      </c>
      <c r="I23" s="185">
        <v>0.4</v>
      </c>
      <c r="J23" s="185">
        <v>0.68</v>
      </c>
      <c r="K23" s="185">
        <v>0.28000000000000003</v>
      </c>
      <c r="L23" s="185">
        <v>0.49</v>
      </c>
      <c r="M23" s="185">
        <v>0.42</v>
      </c>
      <c r="N23" s="185">
        <v>1.6</v>
      </c>
      <c r="O23" s="185">
        <v>0.44</v>
      </c>
      <c r="P23" s="185">
        <v>0.42</v>
      </c>
      <c r="Q23" s="185">
        <v>0.59</v>
      </c>
      <c r="R23" s="186">
        <f>MIN(E23:Q23)</f>
        <v>0.16</v>
      </c>
    </row>
    <row r="24" spans="1:18">
      <c r="A24" s="177"/>
      <c r="B24" s="184"/>
      <c r="C24" s="184"/>
      <c r="D24" s="187" t="s">
        <v>72</v>
      </c>
      <c r="E24" s="188">
        <f>R23/E23*14.286</f>
        <v>14.286</v>
      </c>
      <c r="F24" s="188">
        <f>R23/F23*14.286</f>
        <v>4.2328888888888887</v>
      </c>
      <c r="G24" s="188">
        <f>R23/G23*14.286</f>
        <v>2.1563773584905661</v>
      </c>
      <c r="H24" s="188">
        <f>R23/H23*14.286</f>
        <v>6.7228235294117642</v>
      </c>
      <c r="I24" s="188">
        <f>R23/I23*14.286</f>
        <v>5.7143999999999995</v>
      </c>
      <c r="J24" s="188">
        <f>R23/J23*14.286</f>
        <v>3.3614117647058821</v>
      </c>
      <c r="K24" s="188">
        <f>R23/K23*14.286</f>
        <v>8.1634285714285699</v>
      </c>
      <c r="L24" s="188">
        <f>R23/L23*14.286</f>
        <v>4.6648163265306124</v>
      </c>
      <c r="M24" s="188">
        <f>R23/M23*14.286</f>
        <v>5.4422857142857151</v>
      </c>
      <c r="N24" s="188">
        <f>R23/N23*14.286</f>
        <v>1.4285999999999999</v>
      </c>
      <c r="O24" s="188">
        <f>R23/O23*14.286</f>
        <v>5.1949090909090909</v>
      </c>
      <c r="P24" s="188">
        <f>R23/P23*14.286</f>
        <v>5.4422857142857151</v>
      </c>
      <c r="Q24" s="188">
        <f>R23/Q23*14.286</f>
        <v>3.8741694915254237</v>
      </c>
      <c r="R24" s="186"/>
    </row>
    <row r="25" spans="1:18" ht="18" customHeight="1">
      <c r="A25" s="179"/>
      <c r="B25" s="196"/>
      <c r="C25" s="196"/>
      <c r="D25" s="196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86"/>
    </row>
    <row r="26" spans="1:18" ht="38.25">
      <c r="A26" s="170">
        <v>12</v>
      </c>
      <c r="B26" s="197" t="s">
        <v>69</v>
      </c>
      <c r="C26" s="197" t="s">
        <v>86</v>
      </c>
      <c r="D26" s="197" t="s">
        <v>87</v>
      </c>
      <c r="E26" s="185">
        <v>17.87</v>
      </c>
      <c r="F26" s="185">
        <v>18.809999999999999</v>
      </c>
      <c r="G26" s="185">
        <v>17.600000000000001</v>
      </c>
      <c r="H26" s="185">
        <v>17.989999999999998</v>
      </c>
      <c r="I26" s="185">
        <v>17.96</v>
      </c>
      <c r="J26" s="185">
        <v>11.71</v>
      </c>
      <c r="K26" s="185">
        <v>28.12</v>
      </c>
      <c r="L26" s="185">
        <v>20.72</v>
      </c>
      <c r="M26" s="185">
        <v>23.14</v>
      </c>
      <c r="N26" s="185">
        <v>21.72</v>
      </c>
      <c r="O26" s="185">
        <v>87.75</v>
      </c>
      <c r="P26" s="185">
        <v>10.79</v>
      </c>
      <c r="Q26" s="185">
        <v>17.59</v>
      </c>
      <c r="R26" s="186">
        <f>MIN(E26:Q26)</f>
        <v>10.79</v>
      </c>
    </row>
    <row r="27" spans="1:18">
      <c r="A27" s="170"/>
      <c r="B27" s="197"/>
      <c r="C27" s="197"/>
      <c r="D27" s="187" t="s">
        <v>72</v>
      </c>
      <c r="E27" s="188">
        <f>R26/E26*14.286</f>
        <v>8.6259619473978724</v>
      </c>
      <c r="F27" s="188">
        <f>R26/F26*14.286</f>
        <v>8.1948931419457729</v>
      </c>
      <c r="G27" s="188">
        <f>R26/G26*14.286</f>
        <v>8.7582920454545441</v>
      </c>
      <c r="H27" s="188">
        <f>R26/H26*14.286</f>
        <v>8.5684235686492496</v>
      </c>
      <c r="I27" s="188">
        <f>R26/I26*14.286</f>
        <v>8.5827360801781722</v>
      </c>
      <c r="J27" s="188">
        <f>R26/J26*14.286</f>
        <v>13.163615713065754</v>
      </c>
      <c r="K27" s="188">
        <f>R26/K26*14.286</f>
        <v>5.4817190611664284</v>
      </c>
      <c r="L27" s="188">
        <f>R26/L26*14.286</f>
        <v>7.439475868725868</v>
      </c>
      <c r="M27" s="188">
        <f>R26/M26*14.286</f>
        <v>6.6614494382022462</v>
      </c>
      <c r="N27" s="188">
        <f>R26/N26*14.286</f>
        <v>7.0969585635359111</v>
      </c>
      <c r="O27" s="188">
        <f>R26/O26*14.286</f>
        <v>1.7566488888888887</v>
      </c>
      <c r="P27" s="188">
        <f>R26/P26*14.286</f>
        <v>14.286</v>
      </c>
      <c r="Q27" s="188">
        <f>R26/Q26*14.286</f>
        <v>8.7632711768050022</v>
      </c>
      <c r="R27" s="186"/>
    </row>
    <row r="28" spans="1:18">
      <c r="A28" s="179"/>
      <c r="B28" s="196"/>
      <c r="C28" s="196"/>
      <c r="D28" s="196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86"/>
    </row>
    <row r="29" spans="1:18" ht="38.25">
      <c r="A29" s="170">
        <v>13</v>
      </c>
      <c r="B29" s="197" t="s">
        <v>69</v>
      </c>
      <c r="C29" s="197" t="s">
        <v>88</v>
      </c>
      <c r="D29" s="197" t="s">
        <v>89</v>
      </c>
      <c r="E29" s="185">
        <v>0.79</v>
      </c>
      <c r="F29" s="185">
        <v>1.23</v>
      </c>
      <c r="G29" s="185">
        <v>0.99</v>
      </c>
      <c r="H29" s="185">
        <v>0.8</v>
      </c>
      <c r="I29" s="185">
        <v>1.01</v>
      </c>
      <c r="J29" s="185">
        <v>1.1100000000000001</v>
      </c>
      <c r="K29" s="185">
        <v>1.8</v>
      </c>
      <c r="L29" s="185">
        <v>1.17</v>
      </c>
      <c r="M29" s="185">
        <v>0.2</v>
      </c>
      <c r="N29" s="185">
        <v>1.41</v>
      </c>
      <c r="O29" s="185">
        <v>0.93</v>
      </c>
      <c r="P29" s="185">
        <v>0.7</v>
      </c>
      <c r="Q29" s="185">
        <v>1.1399999999999999</v>
      </c>
      <c r="R29" s="186">
        <f>MIN(E29:Q29)</f>
        <v>0.2</v>
      </c>
    </row>
    <row r="30" spans="1:18">
      <c r="A30" s="170"/>
      <c r="B30" s="197"/>
      <c r="C30" s="197"/>
      <c r="D30" s="187" t="s">
        <v>72</v>
      </c>
      <c r="E30" s="188">
        <f>R29/E29*14.286</f>
        <v>3.6167088607594939</v>
      </c>
      <c r="F30" s="188">
        <f>R29/F29*14.286</f>
        <v>2.322926829268293</v>
      </c>
      <c r="G30" s="188">
        <f>R29/G29*14.286</f>
        <v>2.8860606060606062</v>
      </c>
      <c r="H30" s="188">
        <f>R29/H29*14.286</f>
        <v>3.5714999999999999</v>
      </c>
      <c r="I30" s="188">
        <f>R29/I29*14.286</f>
        <v>2.8289108910891088</v>
      </c>
      <c r="J30" s="188">
        <f>R29/J29*14.286</f>
        <v>2.574054054054054</v>
      </c>
      <c r="K30" s="188">
        <f>R29/K29*14.286</f>
        <v>1.5873333333333335</v>
      </c>
      <c r="L30" s="188">
        <f>R29/L29*14.286</f>
        <v>2.4420512820512825</v>
      </c>
      <c r="M30" s="188">
        <f>R29/M29*14.286</f>
        <v>14.286</v>
      </c>
      <c r="N30" s="188">
        <f>R29/N29*14.286</f>
        <v>2.0263829787234044</v>
      </c>
      <c r="O30" s="188">
        <f>R29/O29*14.286</f>
        <v>3.072258064516129</v>
      </c>
      <c r="P30" s="188">
        <f>R29/P29*14.286</f>
        <v>4.0817142857142859</v>
      </c>
      <c r="Q30" s="188">
        <f>R29/Q29*14.286</f>
        <v>2.5063157894736845</v>
      </c>
      <c r="R30" s="186"/>
    </row>
    <row r="31" spans="1:18">
      <c r="A31" s="179"/>
      <c r="B31" s="196"/>
      <c r="C31" s="196"/>
      <c r="D31" s="196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86"/>
    </row>
    <row r="32" spans="1:18" ht="38.25">
      <c r="A32" s="198">
        <v>14</v>
      </c>
      <c r="B32" s="197" t="s">
        <v>69</v>
      </c>
      <c r="C32" s="197" t="s">
        <v>90</v>
      </c>
      <c r="D32" s="197" t="s">
        <v>91</v>
      </c>
      <c r="E32" s="185">
        <v>1.1499999999999999</v>
      </c>
      <c r="F32" s="185">
        <v>1.55</v>
      </c>
      <c r="G32" s="185">
        <v>1.07</v>
      </c>
      <c r="H32" s="185">
        <v>1.69</v>
      </c>
      <c r="I32" s="185">
        <v>1.1200000000000001</v>
      </c>
      <c r="J32" s="185">
        <v>0.6</v>
      </c>
      <c r="K32" s="185">
        <v>2.42</v>
      </c>
      <c r="L32" s="185">
        <v>1.56</v>
      </c>
      <c r="M32" s="185">
        <v>0.26</v>
      </c>
      <c r="N32" s="185">
        <v>1.78</v>
      </c>
      <c r="O32" s="185">
        <v>1.1299999999999999</v>
      </c>
      <c r="P32" s="185">
        <v>0.88</v>
      </c>
      <c r="Q32" s="185">
        <v>2.5299999999999998</v>
      </c>
      <c r="R32" s="186">
        <f>MIN(E32:Q32)</f>
        <v>0.26</v>
      </c>
    </row>
    <row r="33" spans="1:18">
      <c r="A33" s="198"/>
      <c r="B33" s="197"/>
      <c r="C33" s="197"/>
      <c r="D33" s="187" t="s">
        <v>72</v>
      </c>
      <c r="E33" s="188">
        <f>R32/E32*14.286</f>
        <v>3.2298782608695653</v>
      </c>
      <c r="F33" s="188">
        <f>R32/F32*14.286</f>
        <v>2.3963612903225808</v>
      </c>
      <c r="G33" s="188">
        <f>R32/G32*14.286</f>
        <v>3.4713644859813084</v>
      </c>
      <c r="H33" s="188">
        <f>R32/H32*14.286</f>
        <v>2.1978461538461538</v>
      </c>
      <c r="I33" s="188">
        <f>R32/I32*14.286</f>
        <v>3.3163928571428567</v>
      </c>
      <c r="J33" s="188">
        <f>R32/J32*14.286</f>
        <v>6.1905999999999999</v>
      </c>
      <c r="K33" s="188">
        <f>R32/K32*14.286</f>
        <v>1.5348595041322315</v>
      </c>
      <c r="L33" s="188">
        <f>R32/L32*14.286</f>
        <v>2.3809999999999998</v>
      </c>
      <c r="M33" s="188">
        <f>R32/M32*14.286</f>
        <v>14.286</v>
      </c>
      <c r="N33" s="188">
        <f>R32/N32*14.286</f>
        <v>2.0867191011235953</v>
      </c>
      <c r="O33" s="188">
        <f>R32/O32*14.286</f>
        <v>3.2870442477876107</v>
      </c>
      <c r="P33" s="188">
        <f>R32/P32*14.286</f>
        <v>4.220863636363636</v>
      </c>
      <c r="Q33" s="188">
        <f>R32/Q32*14.286</f>
        <v>1.468126482213439</v>
      </c>
      <c r="R33" s="186"/>
    </row>
    <row r="34" spans="1:18">
      <c r="A34" s="199"/>
      <c r="B34" s="196"/>
      <c r="C34" s="196"/>
      <c r="D34" s="196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86"/>
    </row>
    <row r="35" spans="1:18" ht="38.25">
      <c r="A35" s="170">
        <v>15</v>
      </c>
      <c r="B35" s="197" t="s">
        <v>69</v>
      </c>
      <c r="C35" s="197" t="s">
        <v>92</v>
      </c>
      <c r="D35" s="197" t="s">
        <v>93</v>
      </c>
      <c r="E35" s="185">
        <v>13.36</v>
      </c>
      <c r="F35" s="185">
        <v>5.82</v>
      </c>
      <c r="G35" s="185">
        <v>10.19</v>
      </c>
      <c r="H35" s="185">
        <v>2.5499999999999998</v>
      </c>
      <c r="I35" s="185">
        <v>13.55</v>
      </c>
      <c r="J35" s="185">
        <v>17.79</v>
      </c>
      <c r="K35" s="185">
        <v>21.07</v>
      </c>
      <c r="L35" s="185">
        <v>8.02</v>
      </c>
      <c r="M35" s="185">
        <v>5.15</v>
      </c>
      <c r="N35" s="185">
        <v>44.72</v>
      </c>
      <c r="O35" s="185">
        <v>24.03</v>
      </c>
      <c r="P35" s="185">
        <v>4.26</v>
      </c>
      <c r="Q35" s="185">
        <v>4.66</v>
      </c>
      <c r="R35" s="186">
        <f>MIN(E35:Q35)</f>
        <v>2.5499999999999998</v>
      </c>
    </row>
    <row r="36" spans="1:18">
      <c r="A36" s="170"/>
      <c r="B36" s="197"/>
      <c r="C36" s="197"/>
      <c r="D36" s="187" t="s">
        <v>72</v>
      </c>
      <c r="E36" s="188">
        <f>R35/E35*14.286</f>
        <v>2.7267440119760478</v>
      </c>
      <c r="F36" s="188">
        <f>R35/F35*14.286</f>
        <v>6.2593298969072153</v>
      </c>
      <c r="G36" s="188">
        <f>R35/G35*14.286</f>
        <v>3.5750049067713441</v>
      </c>
      <c r="H36" s="188">
        <f>R35/H35*14.286</f>
        <v>14.286</v>
      </c>
      <c r="I36" s="188">
        <f>R35/I35*14.286</f>
        <v>2.6885092250922504</v>
      </c>
      <c r="J36" s="188">
        <f>R35/J35*14.286</f>
        <v>2.0477403035413149</v>
      </c>
      <c r="K36" s="188">
        <f>R35/K35*14.286</f>
        <v>1.7289653535832936</v>
      </c>
      <c r="L36" s="188">
        <f>R35/L35*14.286</f>
        <v>4.5423067331670826</v>
      </c>
      <c r="M36" s="188">
        <f>R35/M35*14.286</f>
        <v>7.0736504854368922</v>
      </c>
      <c r="N36" s="188">
        <f>R35/N35*14.286</f>
        <v>0.81460867620751343</v>
      </c>
      <c r="O36" s="188">
        <f>R35/O35*14.286</f>
        <v>1.5159925093632955</v>
      </c>
      <c r="P36" s="188">
        <f>R35/P35*14.286</f>
        <v>8.5514788732394358</v>
      </c>
      <c r="Q36" s="188">
        <f>R35/Q35*14.286</f>
        <v>7.8174463519313298</v>
      </c>
      <c r="R36" s="186"/>
    </row>
    <row r="37" spans="1:18">
      <c r="A37" s="179"/>
      <c r="B37" s="196"/>
      <c r="C37" s="196"/>
      <c r="D37" s="196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86"/>
    </row>
    <row r="38" spans="1:18" ht="38.25">
      <c r="A38" s="170">
        <v>16</v>
      </c>
      <c r="B38" s="197" t="s">
        <v>69</v>
      </c>
      <c r="C38" s="197" t="s">
        <v>94</v>
      </c>
      <c r="D38" s="197" t="s">
        <v>95</v>
      </c>
      <c r="E38" s="185">
        <v>5.81</v>
      </c>
      <c r="F38" s="185">
        <v>12.56</v>
      </c>
      <c r="G38" s="185">
        <v>4.63</v>
      </c>
      <c r="H38" s="185">
        <v>6.63</v>
      </c>
      <c r="I38" s="185">
        <v>6.27</v>
      </c>
      <c r="J38" s="185">
        <v>4.63</v>
      </c>
      <c r="K38" s="185">
        <v>11.23</v>
      </c>
      <c r="L38" s="185">
        <v>7.46</v>
      </c>
      <c r="M38" s="185">
        <v>6.9</v>
      </c>
      <c r="N38" s="185">
        <v>9.3000000000000007</v>
      </c>
      <c r="O38" s="185">
        <v>5.89</v>
      </c>
      <c r="P38" s="185">
        <v>3.75</v>
      </c>
      <c r="Q38" s="185">
        <v>7.02</v>
      </c>
      <c r="R38" s="186">
        <f>MIN(E38:Q38)</f>
        <v>3.75</v>
      </c>
    </row>
    <row r="39" spans="1:18">
      <c r="A39" s="170"/>
      <c r="B39" s="197"/>
      <c r="C39" s="197"/>
      <c r="D39" s="187" t="s">
        <v>72</v>
      </c>
      <c r="E39" s="188">
        <f>R38/E38*14.286</f>
        <v>9.2207401032702236</v>
      </c>
      <c r="F39" s="188">
        <f>R38/F38*14.286</f>
        <v>4.2653264331210181</v>
      </c>
      <c r="G39" s="188">
        <f>R38/G38*14.286</f>
        <v>11.570734341252699</v>
      </c>
      <c r="H39" s="188">
        <f>R38/H38*14.286</f>
        <v>8.0803167420814468</v>
      </c>
      <c r="I39" s="188">
        <f>R38/I38*14.286</f>
        <v>8.5442583732057411</v>
      </c>
      <c r="J39" s="188">
        <f>R38/J38*14.286</f>
        <v>11.570734341252699</v>
      </c>
      <c r="K39" s="188">
        <f>R38/K38*14.286</f>
        <v>4.7704808548530719</v>
      </c>
      <c r="L39" s="188">
        <f>R38/L38*14.286</f>
        <v>7.181300268096515</v>
      </c>
      <c r="M39" s="188">
        <f>R38/M38*14.286</f>
        <v>7.7641304347826079</v>
      </c>
      <c r="N39" s="188">
        <f>R38/N38*14.286</f>
        <v>5.7604838709677413</v>
      </c>
      <c r="O39" s="188">
        <f>R38/O38*14.286</f>
        <v>9.0955008488964353</v>
      </c>
      <c r="P39" s="188">
        <f>R38/P38*14.286</f>
        <v>14.286</v>
      </c>
      <c r="Q39" s="188">
        <f>R38/Q38*14.286</f>
        <v>7.6314102564102564</v>
      </c>
      <c r="R39" s="186"/>
    </row>
    <row r="40" spans="1:18">
      <c r="A40" s="179"/>
      <c r="B40" s="196"/>
      <c r="C40" s="196"/>
      <c r="D40" s="196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86"/>
    </row>
    <row r="41" spans="1:18" ht="38.25">
      <c r="A41" s="198">
        <v>17</v>
      </c>
      <c r="B41" s="197" t="s">
        <v>69</v>
      </c>
      <c r="C41" s="197" t="s">
        <v>96</v>
      </c>
      <c r="D41" s="197" t="s">
        <v>97</v>
      </c>
      <c r="E41" s="185">
        <v>4.13</v>
      </c>
      <c r="F41" s="185">
        <v>5</v>
      </c>
      <c r="G41" s="185">
        <v>2.15</v>
      </c>
      <c r="H41" s="185">
        <v>4.95</v>
      </c>
      <c r="I41" s="185">
        <v>4.34</v>
      </c>
      <c r="J41" s="185">
        <v>3.44</v>
      </c>
      <c r="K41" s="185">
        <v>8.4600000000000009</v>
      </c>
      <c r="L41" s="185">
        <v>3.46</v>
      </c>
      <c r="M41" s="185">
        <v>1.65</v>
      </c>
      <c r="N41" s="185">
        <v>6.14</v>
      </c>
      <c r="O41" s="185">
        <v>2.08</v>
      </c>
      <c r="P41" s="185">
        <v>2.19</v>
      </c>
      <c r="Q41" s="185">
        <v>2.12</v>
      </c>
      <c r="R41" s="186">
        <f>MIN(E41:Q41)</f>
        <v>1.65</v>
      </c>
    </row>
    <row r="42" spans="1:18">
      <c r="A42" s="198"/>
      <c r="B42" s="197"/>
      <c r="C42" s="197"/>
      <c r="D42" s="187" t="s">
        <v>72</v>
      </c>
      <c r="E42" s="188">
        <f>R41/E41*14.286</f>
        <v>5.7074818401937044</v>
      </c>
      <c r="F42" s="188">
        <f>R41/F41*14.286</f>
        <v>4.7143799999999993</v>
      </c>
      <c r="G42" s="188">
        <f>R41/G41*14.286</f>
        <v>10.963674418604651</v>
      </c>
      <c r="H42" s="188">
        <f>R41/H41*14.286</f>
        <v>4.7619999999999996</v>
      </c>
      <c r="I42" s="188">
        <f>R41/I41*14.286</f>
        <v>5.4313133640553</v>
      </c>
      <c r="J42" s="188">
        <f>R41/J41*14.286</f>
        <v>6.8522965116279062</v>
      </c>
      <c r="K42" s="188">
        <f>R41/K41*14.286</f>
        <v>2.7862765957446802</v>
      </c>
      <c r="L42" s="188">
        <f>R41/L41*14.286</f>
        <v>6.8126878612716757</v>
      </c>
      <c r="M42" s="188">
        <f>R41/M41*14.286</f>
        <v>14.286</v>
      </c>
      <c r="N42" s="188">
        <f>R41/N41*14.286</f>
        <v>3.8390716612377851</v>
      </c>
      <c r="O42" s="188">
        <f>R41/O41*14.286</f>
        <v>11.33264423076923</v>
      </c>
      <c r="P42" s="188">
        <f>R41/P41*14.286</f>
        <v>10.763424657534246</v>
      </c>
      <c r="Q42" s="188">
        <f>R41/Q41*14.286</f>
        <v>11.11882075471698</v>
      </c>
      <c r="R42" s="186"/>
    </row>
    <row r="43" spans="1:18">
      <c r="A43" s="199"/>
      <c r="B43" s="196"/>
      <c r="C43" s="196"/>
      <c r="D43" s="196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86"/>
    </row>
    <row r="44" spans="1:18" ht="38.25">
      <c r="A44" s="170">
        <v>18</v>
      </c>
      <c r="B44" s="197" t="s">
        <v>69</v>
      </c>
      <c r="C44" s="197" t="s">
        <v>98</v>
      </c>
      <c r="D44" s="197" t="s">
        <v>78</v>
      </c>
      <c r="E44" s="200"/>
      <c r="F44" s="185">
        <v>0.11</v>
      </c>
      <c r="G44" s="185">
        <v>0.04</v>
      </c>
      <c r="H44" s="185">
        <v>0.08</v>
      </c>
      <c r="I44" s="185">
        <v>0.06</v>
      </c>
      <c r="J44" s="185">
        <v>0.05</v>
      </c>
      <c r="K44" s="185">
        <v>0.14000000000000001</v>
      </c>
      <c r="L44" s="185">
        <v>0.09</v>
      </c>
      <c r="M44" s="185">
        <v>0.02</v>
      </c>
      <c r="N44" s="185">
        <v>0.08</v>
      </c>
      <c r="O44" s="185">
        <v>0.06</v>
      </c>
      <c r="P44" s="185">
        <v>0.05</v>
      </c>
      <c r="Q44" s="185">
        <v>0.04</v>
      </c>
      <c r="R44" s="186">
        <f>MIN(E44:Q44)</f>
        <v>0.02</v>
      </c>
    </row>
    <row r="45" spans="1:18">
      <c r="A45" s="170"/>
      <c r="B45" s="197"/>
      <c r="C45" s="197"/>
      <c r="D45" s="187" t="s">
        <v>72</v>
      </c>
      <c r="E45" s="188">
        <v>0</v>
      </c>
      <c r="F45" s="188">
        <f>R44/F44*14.286</f>
        <v>2.5974545454545455</v>
      </c>
      <c r="G45" s="188">
        <f>R44/G44*14.286</f>
        <v>7.1429999999999998</v>
      </c>
      <c r="H45" s="188">
        <f>R44/H44*14.286</f>
        <v>3.5714999999999999</v>
      </c>
      <c r="I45" s="188">
        <f>R44/I44*14.286</f>
        <v>4.7620000000000005</v>
      </c>
      <c r="J45" s="188">
        <f>R44/J44*14.286</f>
        <v>5.7143999999999995</v>
      </c>
      <c r="K45" s="188">
        <f>R44/K44*14.286</f>
        <v>2.0408571428571425</v>
      </c>
      <c r="L45" s="188">
        <f>R44/L44*14.286</f>
        <v>3.174666666666667</v>
      </c>
      <c r="M45" s="188">
        <f>R44/M44*14.286</f>
        <v>14.286</v>
      </c>
      <c r="N45" s="188">
        <f>R44/N44*14.286</f>
        <v>3.5714999999999999</v>
      </c>
      <c r="O45" s="188">
        <f>R44/O44*14.286</f>
        <v>4.7620000000000005</v>
      </c>
      <c r="P45" s="188">
        <f>R44/P44*14.286</f>
        <v>5.7143999999999995</v>
      </c>
      <c r="Q45" s="188">
        <f>R44/Q44*14.286</f>
        <v>7.1429999999999998</v>
      </c>
      <c r="R45" s="186"/>
    </row>
    <row r="46" spans="1:18">
      <c r="A46" s="179"/>
      <c r="B46" s="196"/>
      <c r="C46" s="196"/>
      <c r="D46" s="196"/>
      <c r="E46" s="201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86"/>
    </row>
    <row r="47" spans="1:18" ht="38.25">
      <c r="A47" s="170">
        <v>19</v>
      </c>
      <c r="B47" s="197" t="s">
        <v>69</v>
      </c>
      <c r="C47" s="197" t="s">
        <v>99</v>
      </c>
      <c r="D47" s="197" t="s">
        <v>100</v>
      </c>
      <c r="E47" s="185">
        <v>4.96</v>
      </c>
      <c r="F47" s="185">
        <v>13.81</v>
      </c>
      <c r="G47" s="185">
        <v>13.79</v>
      </c>
      <c r="H47" s="185">
        <v>8.25</v>
      </c>
      <c r="I47" s="185">
        <v>5.24</v>
      </c>
      <c r="J47" s="185">
        <v>10.89</v>
      </c>
      <c r="K47" s="185">
        <v>10.199999999999999</v>
      </c>
      <c r="L47" s="185">
        <v>12.23</v>
      </c>
      <c r="M47" s="185">
        <v>23.73</v>
      </c>
      <c r="N47" s="185">
        <v>18.16</v>
      </c>
      <c r="O47" s="185">
        <v>10.24</v>
      </c>
      <c r="P47" s="185">
        <v>6.69</v>
      </c>
      <c r="Q47" s="185">
        <v>13</v>
      </c>
      <c r="R47" s="186">
        <f>MIN(E47:Q47)</f>
        <v>4.96</v>
      </c>
    </row>
    <row r="48" spans="1:18">
      <c r="A48" s="170"/>
      <c r="B48" s="197"/>
      <c r="C48" s="197"/>
      <c r="D48" s="187" t="s">
        <v>72</v>
      </c>
      <c r="E48" s="188">
        <f>R47/E47*14.286</f>
        <v>14.286</v>
      </c>
      <c r="F48" s="188">
        <f>R47/F47*14.286</f>
        <v>5.13096017378711</v>
      </c>
      <c r="G48" s="188">
        <f>R47/G47*14.286</f>
        <v>5.138401740391588</v>
      </c>
      <c r="H48" s="188">
        <f>R47/H47*14.286</f>
        <v>8.588916363636363</v>
      </c>
      <c r="I48" s="188">
        <f>R47/I47*14.286</f>
        <v>13.522625954198471</v>
      </c>
      <c r="J48" s="188">
        <f>R47/J47*14.286</f>
        <v>6.5067548209366386</v>
      </c>
      <c r="K48" s="188">
        <f>R47/K47*14.286</f>
        <v>6.9469176470588243</v>
      </c>
      <c r="L48" s="188">
        <f>R47/L47*14.286</f>
        <v>5.7938315617334419</v>
      </c>
      <c r="M48" s="188">
        <f>R47/M47*14.286</f>
        <v>2.986032869785082</v>
      </c>
      <c r="N48" s="188">
        <f>R47/N47*14.286</f>
        <v>3.9019030837004407</v>
      </c>
      <c r="O48" s="188">
        <f>R47/O47*14.286</f>
        <v>6.9197812499999998</v>
      </c>
      <c r="P48" s="188">
        <f>R47/P47*14.286</f>
        <v>10.591713004484305</v>
      </c>
      <c r="Q48" s="188">
        <f>R47/Q47*14.286</f>
        <v>5.4506584615384615</v>
      </c>
      <c r="R48" s="186"/>
    </row>
    <row r="49" spans="1:18">
      <c r="A49" s="179"/>
      <c r="B49" s="196"/>
      <c r="C49" s="196"/>
      <c r="D49" s="196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86"/>
    </row>
    <row r="50" spans="1:18" ht="38.25">
      <c r="A50" s="198">
        <v>20</v>
      </c>
      <c r="B50" s="197" t="s">
        <v>69</v>
      </c>
      <c r="C50" s="197" t="s">
        <v>101</v>
      </c>
      <c r="D50" s="197" t="s">
        <v>78</v>
      </c>
      <c r="E50" s="185">
        <v>0.04</v>
      </c>
      <c r="F50" s="185">
        <v>0.13</v>
      </c>
      <c r="G50" s="185">
        <v>0.06</v>
      </c>
      <c r="H50" s="185">
        <v>0.1</v>
      </c>
      <c r="I50" s="185">
        <v>0.08</v>
      </c>
      <c r="J50" s="185">
        <v>0.12</v>
      </c>
      <c r="K50" s="185">
        <v>0.11</v>
      </c>
      <c r="L50" s="185">
        <v>0.09</v>
      </c>
      <c r="M50" s="185">
        <v>0.09</v>
      </c>
      <c r="N50" s="185">
        <v>0.18</v>
      </c>
      <c r="O50" s="185">
        <v>0.1</v>
      </c>
      <c r="P50" s="185">
        <v>0.08</v>
      </c>
      <c r="Q50" s="185">
        <v>7.9</v>
      </c>
      <c r="R50" s="186">
        <f>MIN(E50:Q50)</f>
        <v>0.04</v>
      </c>
    </row>
    <row r="51" spans="1:18">
      <c r="A51" s="198"/>
      <c r="B51" s="197"/>
      <c r="C51" s="197"/>
      <c r="D51" s="187" t="s">
        <v>72</v>
      </c>
      <c r="E51" s="188">
        <f>R50/E50*14.286</f>
        <v>14.286</v>
      </c>
      <c r="F51" s="188">
        <f>R50/F50*14.286</f>
        <v>4.3956923076923076</v>
      </c>
      <c r="G51" s="188">
        <f>R50/G50*14.286</f>
        <v>9.5240000000000009</v>
      </c>
      <c r="H51" s="188">
        <f>R50/H50*14.286</f>
        <v>5.7143999999999995</v>
      </c>
      <c r="I51" s="188">
        <f>R50/I50*14.286</f>
        <v>7.1429999999999998</v>
      </c>
      <c r="J51" s="188">
        <f>R50/J50*14.286</f>
        <v>4.7620000000000005</v>
      </c>
      <c r="K51" s="188">
        <f>R50/K50*14.286</f>
        <v>5.1949090909090909</v>
      </c>
      <c r="L51" s="188">
        <f>R50/L50*14.286</f>
        <v>6.3493333333333339</v>
      </c>
      <c r="M51" s="188">
        <f>R50/M50*14.286</f>
        <v>6.3493333333333339</v>
      </c>
      <c r="N51" s="188">
        <f>R50/N50*14.286</f>
        <v>3.174666666666667</v>
      </c>
      <c r="O51" s="188">
        <f>R50/O50*14.286</f>
        <v>5.7143999999999995</v>
      </c>
      <c r="P51" s="188">
        <f>R50/P50*14.286</f>
        <v>7.1429999999999998</v>
      </c>
      <c r="Q51" s="188">
        <f>R50/Q50*14.286</f>
        <v>7.2334177215189879E-2</v>
      </c>
      <c r="R51" s="186"/>
    </row>
    <row r="52" spans="1:18">
      <c r="A52" s="199"/>
      <c r="B52" s="196"/>
      <c r="C52" s="196"/>
      <c r="D52" s="196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86"/>
    </row>
    <row r="53" spans="1:18" ht="38.25">
      <c r="A53" s="170">
        <v>21</v>
      </c>
      <c r="B53" s="197" t="s">
        <v>69</v>
      </c>
      <c r="C53" s="197" t="s">
        <v>102</v>
      </c>
      <c r="D53" s="197" t="s">
        <v>103</v>
      </c>
      <c r="E53" s="185">
        <v>2.2799999999999998</v>
      </c>
      <c r="F53" s="185">
        <v>3.3</v>
      </c>
      <c r="G53" s="185">
        <v>3.89</v>
      </c>
      <c r="H53" s="185">
        <v>2.64</v>
      </c>
      <c r="I53" s="185">
        <v>3.12</v>
      </c>
      <c r="J53" s="185">
        <v>2.41</v>
      </c>
      <c r="K53" s="185">
        <v>4.66</v>
      </c>
      <c r="L53" s="185">
        <v>3.55</v>
      </c>
      <c r="M53" s="185">
        <v>5.36</v>
      </c>
      <c r="N53" s="185">
        <v>5.1100000000000003</v>
      </c>
      <c r="O53" s="185">
        <v>2.67</v>
      </c>
      <c r="P53" s="185">
        <v>1.71</v>
      </c>
      <c r="Q53" s="185">
        <v>3.08</v>
      </c>
      <c r="R53" s="186">
        <f>MIN(E53:Q53)</f>
        <v>1.71</v>
      </c>
    </row>
    <row r="54" spans="1:18">
      <c r="A54" s="170"/>
      <c r="B54" s="197"/>
      <c r="C54" s="197"/>
      <c r="D54" s="187" t="s">
        <v>72</v>
      </c>
      <c r="E54" s="188">
        <f>R53/E53*14.286</f>
        <v>10.714499999999999</v>
      </c>
      <c r="F54" s="188">
        <f>R53/F53*14.286</f>
        <v>7.4027454545454541</v>
      </c>
      <c r="G54" s="188">
        <f>R53/G53*14.286</f>
        <v>6.2799640102827752</v>
      </c>
      <c r="H54" s="188">
        <f>R53/H53*14.286</f>
        <v>9.2534318181818183</v>
      </c>
      <c r="I54" s="188">
        <f>R53/I53*14.286</f>
        <v>7.8298269230769222</v>
      </c>
      <c r="J54" s="188">
        <f>R53/J53*14.286</f>
        <v>10.136539419087136</v>
      </c>
      <c r="K54" s="188">
        <f>R53/K53*14.286</f>
        <v>5.242287553648068</v>
      </c>
      <c r="L54" s="188">
        <f>R53/L53*14.286</f>
        <v>6.881425352112676</v>
      </c>
      <c r="M54" s="188">
        <f>R53/M53*14.286</f>
        <v>4.5576604477611928</v>
      </c>
      <c r="N54" s="188">
        <f>R53/N53*14.286</f>
        <v>4.7806379647749511</v>
      </c>
      <c r="O54" s="188">
        <f>R53/O53*14.286</f>
        <v>9.1494606741573037</v>
      </c>
      <c r="P54" s="188">
        <f>R53/P53*14.286</f>
        <v>14.286</v>
      </c>
      <c r="Q54" s="188">
        <f>R53/Q53*14.286</f>
        <v>7.9315129870129857</v>
      </c>
      <c r="R54" s="186"/>
    </row>
    <row r="55" spans="1:18">
      <c r="A55" s="179"/>
      <c r="B55" s="196"/>
      <c r="C55" s="196"/>
      <c r="D55" s="196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86"/>
    </row>
    <row r="56" spans="1:18" ht="38.25">
      <c r="A56" s="198">
        <v>23</v>
      </c>
      <c r="B56" s="197" t="s">
        <v>69</v>
      </c>
      <c r="C56" s="197" t="s">
        <v>104</v>
      </c>
      <c r="D56" s="197" t="s">
        <v>78</v>
      </c>
      <c r="E56" s="192"/>
      <c r="F56" s="185">
        <v>1194.2</v>
      </c>
      <c r="G56" s="185">
        <v>693</v>
      </c>
      <c r="H56" s="185">
        <v>922.5</v>
      </c>
      <c r="I56" s="200"/>
      <c r="J56" s="185">
        <v>868.01</v>
      </c>
      <c r="K56" s="185">
        <v>1919.38</v>
      </c>
      <c r="L56" s="192"/>
      <c r="M56" s="185">
        <v>479.85</v>
      </c>
      <c r="N56" s="185">
        <v>1812.35</v>
      </c>
      <c r="O56" s="185">
        <v>755.06</v>
      </c>
      <c r="P56" s="185">
        <v>1343.45</v>
      </c>
      <c r="Q56" s="192"/>
      <c r="R56" s="186">
        <f>MIN(E56:Q56)</f>
        <v>479.85</v>
      </c>
    </row>
    <row r="57" spans="1:18">
      <c r="A57" s="198"/>
      <c r="B57" s="197"/>
      <c r="C57" s="197"/>
      <c r="D57" s="187" t="s">
        <v>72</v>
      </c>
      <c r="E57" s="188">
        <v>0</v>
      </c>
      <c r="F57" s="188">
        <f>R56/F56*14.286</f>
        <v>5.7403593200468936</v>
      </c>
      <c r="G57" s="188">
        <f>R56/G56*14.286</f>
        <v>9.8919727272727282</v>
      </c>
      <c r="H57" s="188">
        <f>R56/H56*14.286</f>
        <v>7.4310429268292681</v>
      </c>
      <c r="I57" s="188">
        <v>0</v>
      </c>
      <c r="J57" s="188">
        <f>R56/J56*14.286</f>
        <v>7.8975324017004409</v>
      </c>
      <c r="K57" s="188">
        <f>R56/K56*14.286</f>
        <v>3.5715372151423899</v>
      </c>
      <c r="L57" s="188">
        <v>0</v>
      </c>
      <c r="M57" s="188">
        <f>R56/M56*14.286</f>
        <v>14.286</v>
      </c>
      <c r="N57" s="188">
        <f>R56/N56*14.286</f>
        <v>3.7824576378734793</v>
      </c>
      <c r="O57" s="188">
        <f>R56/O56*14.286</f>
        <v>9.0789302836860664</v>
      </c>
      <c r="P57" s="188">
        <f>R56/P56*14.286</f>
        <v>5.1026365700249352</v>
      </c>
      <c r="Q57" s="188">
        <v>0</v>
      </c>
      <c r="R57" s="186"/>
    </row>
    <row r="58" spans="1:18">
      <c r="A58" s="199"/>
      <c r="B58" s="196"/>
      <c r="C58" s="196"/>
      <c r="D58" s="196"/>
      <c r="E58" s="190"/>
      <c r="F58" s="190"/>
      <c r="G58" s="190"/>
      <c r="H58" s="190"/>
      <c r="I58" s="201"/>
      <c r="J58" s="190"/>
      <c r="K58" s="190"/>
      <c r="L58" s="190"/>
      <c r="M58" s="190"/>
      <c r="N58" s="190"/>
      <c r="O58" s="190"/>
      <c r="P58" s="190"/>
      <c r="Q58" s="190"/>
      <c r="R58" s="186"/>
    </row>
    <row r="59" spans="1:18" ht="38.25">
      <c r="A59" s="198">
        <v>24</v>
      </c>
      <c r="B59" s="197" t="s">
        <v>69</v>
      </c>
      <c r="C59" s="197" t="s">
        <v>105</v>
      </c>
      <c r="D59" s="197" t="s">
        <v>106</v>
      </c>
      <c r="E59" s="185">
        <v>1.35</v>
      </c>
      <c r="F59" s="185">
        <v>1.6</v>
      </c>
      <c r="G59" s="185">
        <v>0.99</v>
      </c>
      <c r="H59" s="185">
        <v>1.1599999999999999</v>
      </c>
      <c r="I59" s="185">
        <v>1.08</v>
      </c>
      <c r="J59" s="185">
        <v>0.84</v>
      </c>
      <c r="K59" s="185">
        <v>3.27</v>
      </c>
      <c r="L59" s="192"/>
      <c r="M59" s="185">
        <v>0.64</v>
      </c>
      <c r="N59" s="185">
        <v>2.02</v>
      </c>
      <c r="O59" s="185">
        <v>1.45</v>
      </c>
      <c r="P59" s="185">
        <v>3.71</v>
      </c>
      <c r="Q59" s="192"/>
      <c r="R59" s="186">
        <f>MIN(E59:Q59)</f>
        <v>0.64</v>
      </c>
    </row>
    <row r="60" spans="1:18">
      <c r="A60" s="198"/>
      <c r="B60" s="197"/>
      <c r="C60" s="197"/>
      <c r="D60" s="187" t="s">
        <v>72</v>
      </c>
      <c r="E60" s="188">
        <f>R59/E59*14.286</f>
        <v>6.7726222222222212</v>
      </c>
      <c r="F60" s="188">
        <f>R59/F59*14.286</f>
        <v>5.7143999999999995</v>
      </c>
      <c r="G60" s="188">
        <f>R59/G59*14.286</f>
        <v>9.2353939393939406</v>
      </c>
      <c r="H60" s="188">
        <f>R59/H59*14.286</f>
        <v>7.8819310344827596</v>
      </c>
      <c r="I60" s="188">
        <f>R59/I59*14.286</f>
        <v>8.4657777777777774</v>
      </c>
      <c r="J60" s="188">
        <f>R59/J59*14.286</f>
        <v>10.88457142857143</v>
      </c>
      <c r="K60" s="188">
        <f>R59/K59*14.286</f>
        <v>2.7960366972477062</v>
      </c>
      <c r="L60" s="188">
        <v>0</v>
      </c>
      <c r="M60" s="188">
        <f>R59/M59*14.286</f>
        <v>14.286</v>
      </c>
      <c r="N60" s="188">
        <f>R59/N59*14.286</f>
        <v>4.5262574257425738</v>
      </c>
      <c r="O60" s="188">
        <f>R59/O59*14.286</f>
        <v>6.3055448275862078</v>
      </c>
      <c r="P60" s="188">
        <f>R59/P59*14.286</f>
        <v>2.4644312668463613</v>
      </c>
      <c r="Q60" s="188">
        <v>0</v>
      </c>
      <c r="R60" s="186"/>
    </row>
    <row r="61" spans="1:18">
      <c r="A61" s="199"/>
      <c r="B61" s="196"/>
      <c r="C61" s="196"/>
      <c r="D61" s="196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>
        <v>0</v>
      </c>
      <c r="R61" s="186"/>
    </row>
    <row r="62" spans="1:18" ht="38.25">
      <c r="A62" s="198">
        <v>25</v>
      </c>
      <c r="B62" s="197" t="s">
        <v>69</v>
      </c>
      <c r="C62" s="197" t="s">
        <v>107</v>
      </c>
      <c r="D62" s="197" t="s">
        <v>108</v>
      </c>
      <c r="E62" s="192"/>
      <c r="F62" s="185">
        <v>1.62</v>
      </c>
      <c r="G62" s="185">
        <v>2.81</v>
      </c>
      <c r="H62" s="185">
        <v>1.76</v>
      </c>
      <c r="I62" s="185">
        <v>1.5</v>
      </c>
      <c r="J62" s="185">
        <v>0.57999999999999996</v>
      </c>
      <c r="K62" s="185">
        <v>4.9800000000000004</v>
      </c>
      <c r="L62" s="185">
        <v>2.25</v>
      </c>
      <c r="M62" s="185">
        <v>1.25</v>
      </c>
      <c r="N62" s="185">
        <v>3.26</v>
      </c>
      <c r="O62" s="185">
        <v>0.96</v>
      </c>
      <c r="P62" s="185">
        <v>0.67</v>
      </c>
      <c r="Q62" s="185">
        <v>0.79</v>
      </c>
      <c r="R62" s="202">
        <f>MIN(E62:Q62)</f>
        <v>0.57999999999999996</v>
      </c>
    </row>
    <row r="63" spans="1:18">
      <c r="A63" s="180"/>
      <c r="B63" s="181"/>
      <c r="C63" s="181"/>
      <c r="D63" s="187" t="s">
        <v>72</v>
      </c>
      <c r="E63" s="188">
        <v>0</v>
      </c>
      <c r="F63" s="188">
        <f>R62/F62*14.286</f>
        <v>5.1147407407407393</v>
      </c>
      <c r="G63" s="188">
        <f>R62/G62*14.286</f>
        <v>2.9487117437722414</v>
      </c>
      <c r="H63" s="188">
        <f>R62/H62*14.286</f>
        <v>4.707886363636363</v>
      </c>
      <c r="I63" s="188">
        <f>R62/I62*14.286</f>
        <v>5.5239199999999995</v>
      </c>
      <c r="J63" s="188">
        <f>R62/J62*14.286</f>
        <v>14.286</v>
      </c>
      <c r="K63" s="188">
        <f>R62/K62*14.286</f>
        <v>1.6638313253012045</v>
      </c>
      <c r="L63" s="188">
        <f>R62/L62*14.286</f>
        <v>3.6826133333333333</v>
      </c>
      <c r="M63" s="188">
        <f>R62/M62*14.286</f>
        <v>6.628703999999999</v>
      </c>
      <c r="N63" s="188">
        <f>R62/N62*14.286</f>
        <v>2.5416809815950918</v>
      </c>
      <c r="O63" s="188">
        <f>R62/O62*14.286</f>
        <v>8.631124999999999</v>
      </c>
      <c r="P63" s="188">
        <f>R62/P62*14.286</f>
        <v>12.366985074626863</v>
      </c>
      <c r="Q63" s="188">
        <f>R62/Q62*14.286</f>
        <v>10.48845569620253</v>
      </c>
      <c r="R63" s="203"/>
    </row>
    <row r="65" spans="3:17" ht="45">
      <c r="E65" s="165" t="s">
        <v>53</v>
      </c>
      <c r="F65" s="165" t="s">
        <v>54</v>
      </c>
      <c r="G65" s="165" t="s">
        <v>55</v>
      </c>
      <c r="H65" s="165" t="s">
        <v>56</v>
      </c>
      <c r="I65" s="166" t="s">
        <v>57</v>
      </c>
      <c r="J65" s="165" t="s">
        <v>58</v>
      </c>
      <c r="K65" s="116" t="s">
        <v>59</v>
      </c>
      <c r="L65" s="116" t="s">
        <v>60</v>
      </c>
      <c r="M65" s="165" t="s">
        <v>61</v>
      </c>
      <c r="N65" s="116" t="s">
        <v>62</v>
      </c>
      <c r="O65" s="165" t="s">
        <v>63</v>
      </c>
      <c r="P65" s="165" t="s">
        <v>64</v>
      </c>
      <c r="Q65" s="165" t="s">
        <v>65</v>
      </c>
    </row>
    <row r="66" spans="3:17" ht="56.25">
      <c r="D66" s="119" t="s">
        <v>109</v>
      </c>
      <c r="E66" s="167">
        <f>E63+E60+E57+E54+E51+E48+E45+E42+E39+E36+E33+E30+E27+E24+E21+E18+E15+E12+E9+E6</f>
        <v>110.31942941726292</v>
      </c>
      <c r="F66" s="167">
        <f>F63+F60+F57+F54+F51+F48+F45+F42+F39+F36+F33+F30+F27+F24+F21+F18+F15+F12+F9+F6</f>
        <v>80.957958486046465</v>
      </c>
      <c r="G66" s="167">
        <f>G63+G60+G57+G54+G51+G48+G45+G42+G39+G36+G33+G30+G27+G24+G21+G18+G15+G12+G9+G6</f>
        <v>116.35305101463737</v>
      </c>
      <c r="H66" s="167">
        <f>H63+H60+H57+H54+H51+H48+H45+H42+H39+H36+H33+H30+H27+H24+H21+H18+H15+H12+H9+H6</f>
        <v>114.83603901421107</v>
      </c>
      <c r="I66" s="167">
        <f>I63+I60+I57+I54+I51+I48+I45+I42+I39+I36+I33+I30+I27+I24+I21+I18+I15+I12+I9+I6</f>
        <v>108.27029372316325</v>
      </c>
      <c r="J66" s="167">
        <f>J63+J60+J57+J54+J51+J48+J45+J42+J39+J36+J33+J30+J27+J24+J21+J18+J15+J12+J9+J6</f>
        <v>122.67721601895211</v>
      </c>
      <c r="K66" s="87">
        <f>K63+K60+K57+K54+K51+K48+K45+K42+K39+K36+K33+K30+K27+K24+K21+K18+K15+K12+K9+K6</f>
        <v>59.677962698578895</v>
      </c>
      <c r="L66" s="87">
        <f>L63+L60+L57+L54+L51+L48+L45+L42+L39+L36+L33+L30+L27+L24+L21+L18+L15+L12+L9+L6</f>
        <v>70.991089939154804</v>
      </c>
      <c r="M66" s="167">
        <f>M63+M60+M57+M54+M51+M48+M45+M42+M39+M36+M33+M30+M27+M24+M21+M18+M15+M12+M9+M6</f>
        <v>203.74732660076293</v>
      </c>
      <c r="N66" s="87">
        <f>N63+N60+N57+N54+N51+N48+N45+N42+N39+N36+N33+N30+N27+N24+N21+N18+N15+N12+N9+N6</f>
        <v>70.404582513903009</v>
      </c>
      <c r="O66" s="167">
        <f>O63+O60+O57+O54+O51+O48+O45+O42+O39+O36+O33+O30+O27+O24+O21+O18+O15+O12+O9+O6</f>
        <v>127.37475256785061</v>
      </c>
      <c r="P66" s="167">
        <f>P63+P60+P57+P54+P51+P48+P45+P42+P39+P36+P33+P30+P27+P24+P21+P18+P15+P12+P9+P6</f>
        <v>137.98912738230186</v>
      </c>
      <c r="Q66" s="167">
        <f>Q63+Q60+Q57+Q54+Q51+Q48+Q45+Q42+Q39+Q36+Q33+Q30+Q27+Q24+Q21+Q18+Q15+Q12+Q9+Q6</f>
        <v>94.5489369341295</v>
      </c>
    </row>
    <row r="67" spans="3:17" ht="42" customHeight="1">
      <c r="C67" s="24"/>
      <c r="D67" s="83" t="s">
        <v>110</v>
      </c>
      <c r="E67" s="167">
        <v>420</v>
      </c>
      <c r="F67" s="167">
        <v>460</v>
      </c>
      <c r="G67" s="167">
        <v>540</v>
      </c>
      <c r="H67" s="167">
        <v>540</v>
      </c>
      <c r="I67" s="167">
        <v>540</v>
      </c>
      <c r="J67" s="167">
        <v>490</v>
      </c>
      <c r="K67" s="87">
        <v>390</v>
      </c>
      <c r="L67" s="87">
        <v>380</v>
      </c>
      <c r="M67" s="167">
        <v>420</v>
      </c>
      <c r="N67" s="132">
        <v>350</v>
      </c>
      <c r="O67" s="167">
        <v>490</v>
      </c>
      <c r="P67" s="167">
        <v>410</v>
      </c>
      <c r="Q67" s="167">
        <v>450</v>
      </c>
    </row>
    <row r="68" spans="3:17" ht="36.75" customHeight="1">
      <c r="C68" s="24"/>
      <c r="D68" s="18" t="s">
        <v>111</v>
      </c>
      <c r="E68" s="168">
        <f t="shared" ref="E68:M68" si="0">SUM(E66:E67)</f>
        <v>530.31942941726288</v>
      </c>
      <c r="F68" s="168">
        <f t="shared" si="0"/>
        <v>540.95795848604644</v>
      </c>
      <c r="G68" s="168">
        <f t="shared" si="0"/>
        <v>656.35305101463734</v>
      </c>
      <c r="H68" s="168">
        <f t="shared" si="0"/>
        <v>654.83603901421111</v>
      </c>
      <c r="I68" s="168">
        <f t="shared" si="0"/>
        <v>648.27029372316326</v>
      </c>
      <c r="J68" s="168">
        <f t="shared" si="0"/>
        <v>612.67721601895209</v>
      </c>
      <c r="K68" s="67">
        <f t="shared" si="0"/>
        <v>449.67796269857888</v>
      </c>
      <c r="L68" s="67">
        <f t="shared" si="0"/>
        <v>450.99108993915479</v>
      </c>
      <c r="M68" s="168">
        <f t="shared" si="0"/>
        <v>623.7473266007629</v>
      </c>
      <c r="N68" s="67">
        <f>SUM(N66:N67)</f>
        <v>420.40458251390299</v>
      </c>
      <c r="O68" s="168">
        <f>SUM(O66:O67)</f>
        <v>617.37475256785058</v>
      </c>
      <c r="P68" s="168">
        <f>SUM(P66:P67)</f>
        <v>547.98912738230183</v>
      </c>
      <c r="Q68" s="168">
        <f>SUM(Q66:Q67)</f>
        <v>544.54893693412953</v>
      </c>
    </row>
    <row r="69" spans="3:17">
      <c r="C69" s="24"/>
    </row>
    <row r="70" spans="3:17" ht="38.25" customHeight="1">
      <c r="D70" s="224" t="s">
        <v>112</v>
      </c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</row>
  </sheetData>
  <autoFilter ref="A3:D62" xr:uid="{00000000-0001-0000-0200-000000000000}"/>
  <mergeCells count="2">
    <mergeCell ref="A4:D4"/>
    <mergeCell ref="D70:Q70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"/>
  <sheetViews>
    <sheetView topLeftCell="A8" workbookViewId="0">
      <pane xSplit="1" topLeftCell="D1" activePane="topRight" state="frozen"/>
      <selection pane="topRight" activeCell="I9" sqref="I9"/>
    </sheetView>
  </sheetViews>
  <sheetFormatPr defaultRowHeight="15"/>
  <cols>
    <col min="1" max="1" width="10.5703125" style="14" customWidth="1"/>
    <col min="2" max="2" width="14.42578125" style="2" customWidth="1"/>
    <col min="3" max="3" width="44.5703125" style="2" bestFit="1" customWidth="1"/>
    <col min="4" max="4" width="24.42578125" style="3" customWidth="1"/>
    <col min="5" max="5" width="11.5703125" bestFit="1" customWidth="1"/>
    <col min="12" max="12" width="9.85546875" customWidth="1"/>
  </cols>
  <sheetData>
    <row r="1" spans="1:15" s="19" customFormat="1">
      <c r="A1" s="16"/>
      <c r="B1" s="17"/>
      <c r="C1" s="17"/>
      <c r="D1" s="18"/>
    </row>
    <row r="2" spans="1:15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59</v>
      </c>
      <c r="J2" s="23" t="s">
        <v>60</v>
      </c>
      <c r="K2" s="23" t="s">
        <v>61</v>
      </c>
      <c r="L2" s="23" t="s">
        <v>62</v>
      </c>
      <c r="M2" s="23" t="s">
        <v>63</v>
      </c>
      <c r="N2" s="23" t="s">
        <v>113</v>
      </c>
    </row>
    <row r="3" spans="1:15" s="3" customFormat="1" ht="25.5">
      <c r="A3" s="4" t="s">
        <v>0</v>
      </c>
      <c r="B3" s="5" t="s">
        <v>1</v>
      </c>
      <c r="C3" s="5" t="s">
        <v>2</v>
      </c>
      <c r="D3" s="5" t="s">
        <v>114</v>
      </c>
      <c r="E3" s="19"/>
      <c r="F3" s="18"/>
      <c r="G3" s="18"/>
      <c r="H3" s="18"/>
      <c r="I3" s="18"/>
      <c r="J3" s="18"/>
      <c r="K3" s="18"/>
      <c r="L3" s="18"/>
      <c r="M3" s="18"/>
      <c r="N3" s="18"/>
      <c r="O3" s="59" t="s">
        <v>67</v>
      </c>
    </row>
    <row r="4" spans="1:15" s="3" customFormat="1" ht="12.75">
      <c r="A4" s="225" t="s">
        <v>68</v>
      </c>
      <c r="B4" s="225"/>
      <c r="C4" s="225"/>
      <c r="D4" s="225"/>
      <c r="E4" s="33">
        <v>0</v>
      </c>
      <c r="F4" s="33">
        <v>0.6</v>
      </c>
      <c r="G4" s="33">
        <v>0.1</v>
      </c>
      <c r="H4" s="33">
        <v>0.34</v>
      </c>
      <c r="I4" s="33">
        <v>0.3</v>
      </c>
      <c r="J4" s="33">
        <v>0.3</v>
      </c>
      <c r="K4" s="33">
        <v>0.55000000000000004</v>
      </c>
      <c r="L4" s="33">
        <v>0.25</v>
      </c>
      <c r="M4" s="33">
        <v>0.27</v>
      </c>
      <c r="N4" s="33">
        <v>0.41</v>
      </c>
    </row>
    <row r="5" spans="1:15" ht="22.9" customHeight="1">
      <c r="A5" s="28" t="s">
        <v>14</v>
      </c>
      <c r="B5" s="20" t="s">
        <v>26</v>
      </c>
      <c r="C5" s="20" t="s">
        <v>115</v>
      </c>
      <c r="D5" s="20" t="s">
        <v>116</v>
      </c>
      <c r="E5" s="18">
        <v>3.25</v>
      </c>
      <c r="F5" s="19">
        <v>4.5</v>
      </c>
      <c r="G5" s="19">
        <v>3.48</v>
      </c>
      <c r="H5" s="19">
        <v>3.3</v>
      </c>
      <c r="I5" s="19">
        <v>14.88</v>
      </c>
      <c r="J5" s="19">
        <v>3.47</v>
      </c>
      <c r="K5" s="19">
        <v>0.87</v>
      </c>
      <c r="L5" s="19">
        <v>5.09</v>
      </c>
      <c r="M5" s="19">
        <v>2.88</v>
      </c>
      <c r="N5" s="25">
        <v>3.91</v>
      </c>
      <c r="O5">
        <f>MIN(E5:N5)</f>
        <v>0.87</v>
      </c>
    </row>
    <row r="6" spans="1:15" ht="22.9" customHeight="1">
      <c r="A6" s="28"/>
      <c r="B6" s="20"/>
      <c r="C6" s="20"/>
      <c r="D6" s="36" t="s">
        <v>117</v>
      </c>
      <c r="E6" s="18">
        <f>O5/E5*30</f>
        <v>8.0307692307692307</v>
      </c>
      <c r="F6" s="19">
        <f>O5/F5*30</f>
        <v>5.8</v>
      </c>
      <c r="G6" s="19">
        <f>O5/G5*30</f>
        <v>7.5</v>
      </c>
      <c r="H6" s="19">
        <f>O5/H5*30</f>
        <v>7.9090909090909101</v>
      </c>
      <c r="I6" s="19">
        <f>O5/I5*30</f>
        <v>1.754032258064516</v>
      </c>
      <c r="J6" s="19">
        <f>O5/J5*30</f>
        <v>7.5216138328530242</v>
      </c>
      <c r="K6" s="19">
        <f>O5/K5*30</f>
        <v>30</v>
      </c>
      <c r="L6" s="19">
        <f>O5/L5*30</f>
        <v>5.1277013752455796</v>
      </c>
      <c r="M6" s="19">
        <f>O5/M5*30</f>
        <v>9.0625000000000018</v>
      </c>
      <c r="N6" s="25">
        <f>O5/N5*30</f>
        <v>6.6751918158567776</v>
      </c>
    </row>
    <row r="7" spans="1:15" ht="22.9" customHeight="1">
      <c r="A7" s="37"/>
      <c r="B7" s="38"/>
      <c r="C7" s="38"/>
      <c r="D7" s="38"/>
      <c r="E7" s="63"/>
      <c r="F7" s="39"/>
      <c r="G7" s="39"/>
      <c r="H7" s="39"/>
      <c r="I7" s="39"/>
      <c r="J7" s="39"/>
      <c r="K7" s="39"/>
      <c r="L7" s="39"/>
      <c r="M7" s="39"/>
      <c r="N7" s="40"/>
    </row>
    <row r="8" spans="1:15" ht="22.9" customHeight="1">
      <c r="A8" s="28" t="s">
        <v>17</v>
      </c>
      <c r="B8" s="20" t="s">
        <v>26</v>
      </c>
      <c r="C8" s="20" t="s">
        <v>118</v>
      </c>
      <c r="D8" s="20" t="s">
        <v>119</v>
      </c>
      <c r="E8" s="18">
        <v>0.09</v>
      </c>
      <c r="F8" s="19">
        <v>0.15</v>
      </c>
      <c r="G8" s="19">
        <v>0.08</v>
      </c>
      <c r="H8" s="19">
        <v>0.08</v>
      </c>
      <c r="I8" s="19">
        <v>0.47</v>
      </c>
      <c r="J8" s="19">
        <v>0.52</v>
      </c>
      <c r="K8" s="19">
        <v>0.01</v>
      </c>
      <c r="L8" s="19">
        <v>0.22</v>
      </c>
      <c r="M8" s="19">
        <v>0.04</v>
      </c>
      <c r="N8" s="25">
        <v>0.09</v>
      </c>
      <c r="O8">
        <f>MIN(E8:N8)</f>
        <v>0.01</v>
      </c>
    </row>
    <row r="9" spans="1:15" ht="22.9" customHeight="1">
      <c r="A9" s="28"/>
      <c r="B9" s="20"/>
      <c r="C9" s="20"/>
      <c r="D9" s="36" t="s">
        <v>117</v>
      </c>
      <c r="E9" s="18">
        <f>O8/E8*30</f>
        <v>3.3333333333333335</v>
      </c>
      <c r="F9" s="19">
        <f>O8/F8*30</f>
        <v>2</v>
      </c>
      <c r="G9" s="19">
        <f>O8/G8*30</f>
        <v>3.75</v>
      </c>
      <c r="H9" s="19">
        <f>O8/H8*30</f>
        <v>3.75</v>
      </c>
      <c r="I9" s="19">
        <f>O8/I8*30</f>
        <v>0.63829787234042556</v>
      </c>
      <c r="J9" s="19">
        <f>O8/J8*30</f>
        <v>0.57692307692307698</v>
      </c>
      <c r="K9" s="19">
        <f>O8/K8*30</f>
        <v>30</v>
      </c>
      <c r="L9" s="19">
        <f>O8/L8*30</f>
        <v>1.3636363636363638</v>
      </c>
      <c r="M9" s="19">
        <f>O8/M8*30</f>
        <v>7.5</v>
      </c>
      <c r="N9" s="25">
        <f>O8/N8*30</f>
        <v>3.3333333333333335</v>
      </c>
    </row>
    <row r="10" spans="1:15" ht="22.9" customHeight="1">
      <c r="A10" s="37"/>
      <c r="B10" s="38"/>
      <c r="C10" s="38"/>
      <c r="D10" s="38"/>
      <c r="E10" s="63"/>
      <c r="F10" s="39"/>
      <c r="G10" s="39"/>
      <c r="H10" s="39"/>
      <c r="I10" s="39"/>
      <c r="J10" s="39"/>
      <c r="K10" s="39"/>
      <c r="L10" s="39"/>
      <c r="M10" s="39"/>
      <c r="N10" s="40"/>
    </row>
    <row r="11" spans="1:15" ht="22.9" customHeight="1">
      <c r="A11" s="28" t="s">
        <v>18</v>
      </c>
      <c r="B11" s="20" t="s">
        <v>26</v>
      </c>
      <c r="C11" s="20" t="s">
        <v>120</v>
      </c>
      <c r="D11" s="20" t="s">
        <v>119</v>
      </c>
      <c r="E11" s="18">
        <v>0.33</v>
      </c>
      <c r="F11" s="19">
        <v>0.48</v>
      </c>
      <c r="G11" s="19">
        <v>0.43</v>
      </c>
      <c r="H11" s="19">
        <v>0.33</v>
      </c>
      <c r="I11" s="19">
        <v>0.44</v>
      </c>
      <c r="J11" s="19">
        <v>0.6</v>
      </c>
      <c r="K11" s="19">
        <v>0.05</v>
      </c>
      <c r="L11" s="19">
        <v>0.42</v>
      </c>
      <c r="M11" s="19">
        <v>0.31</v>
      </c>
      <c r="N11" s="25">
        <v>0.52</v>
      </c>
      <c r="O11">
        <f>MIN(E11:N11)</f>
        <v>0.05</v>
      </c>
    </row>
    <row r="12" spans="1:15" ht="22.9" customHeight="1">
      <c r="A12" s="28"/>
      <c r="B12" s="20"/>
      <c r="C12" s="20"/>
      <c r="D12" s="36" t="s">
        <v>117</v>
      </c>
      <c r="E12" s="18">
        <f>O11/E11*30</f>
        <v>4.5454545454545459</v>
      </c>
      <c r="F12" s="19">
        <f>O11/F11*30</f>
        <v>3.125</v>
      </c>
      <c r="G12" s="19">
        <f>O11/G11*30</f>
        <v>3.4883720930232562</v>
      </c>
      <c r="H12" s="19">
        <f>O11/H11*30</f>
        <v>4.5454545454545459</v>
      </c>
      <c r="I12" s="19">
        <f>O11/I11*30</f>
        <v>3.4090909090909092</v>
      </c>
      <c r="J12" s="19">
        <f>O11/J11*30</f>
        <v>2.5000000000000004</v>
      </c>
      <c r="K12" s="19">
        <f>O11/K11*30</f>
        <v>30</v>
      </c>
      <c r="L12" s="19">
        <f>O11/L11*30</f>
        <v>3.5714285714285716</v>
      </c>
      <c r="M12" s="19">
        <f>O11/M11*30</f>
        <v>4.8387096774193559</v>
      </c>
      <c r="N12" s="25">
        <f>O11/N11*30</f>
        <v>2.8846153846153846</v>
      </c>
    </row>
    <row r="13" spans="1:15" ht="22.9" customHeight="1">
      <c r="A13" s="37"/>
      <c r="B13" s="38"/>
      <c r="C13" s="38"/>
      <c r="D13" s="38"/>
      <c r="E13" s="63"/>
      <c r="F13" s="39"/>
      <c r="G13" s="39"/>
      <c r="H13" s="39"/>
      <c r="I13" s="39"/>
      <c r="J13" s="39"/>
      <c r="K13" s="39"/>
      <c r="L13" s="39"/>
      <c r="M13" s="39"/>
      <c r="N13" s="40"/>
    </row>
    <row r="14" spans="1:15" ht="22.9" customHeight="1">
      <c r="A14" s="28" t="s">
        <v>19</v>
      </c>
      <c r="B14" s="20" t="s">
        <v>26</v>
      </c>
      <c r="C14" s="20" t="s">
        <v>121</v>
      </c>
      <c r="D14" s="20" t="s">
        <v>119</v>
      </c>
      <c r="E14" s="18">
        <v>1.45</v>
      </c>
      <c r="F14" s="19">
        <v>1.91</v>
      </c>
      <c r="G14" s="19">
        <v>2.09</v>
      </c>
      <c r="H14" s="19">
        <v>2.38</v>
      </c>
      <c r="I14" s="19">
        <v>5.77</v>
      </c>
      <c r="J14" s="19">
        <v>3.21</v>
      </c>
      <c r="K14" s="19">
        <v>0.48</v>
      </c>
      <c r="L14" s="19">
        <v>2.99</v>
      </c>
      <c r="M14" s="19">
        <v>1.68</v>
      </c>
      <c r="N14" s="25">
        <v>2.94</v>
      </c>
      <c r="O14">
        <f>MIN(E14:N14)</f>
        <v>0.48</v>
      </c>
    </row>
    <row r="15" spans="1:15" ht="22.9" customHeight="1">
      <c r="A15" s="28"/>
      <c r="B15" s="20"/>
      <c r="C15" s="20"/>
      <c r="D15" s="36" t="s">
        <v>117</v>
      </c>
      <c r="E15" s="18">
        <f>O14/E14*30</f>
        <v>9.931034482758621</v>
      </c>
      <c r="F15" s="19">
        <f>O14/F14*30</f>
        <v>7.5392670157068062</v>
      </c>
      <c r="G15" s="19">
        <f>O14/G14*30</f>
        <v>6.8899521531100483</v>
      </c>
      <c r="H15" s="19">
        <f>O14/H14*30</f>
        <v>6.0504201680672267</v>
      </c>
      <c r="I15" s="19">
        <f>O14/I14*30</f>
        <v>2.4956672443674179</v>
      </c>
      <c r="J15" s="19">
        <f>O14/J14*30</f>
        <v>4.4859813084112146</v>
      </c>
      <c r="K15" s="19">
        <f>O14/K14*30</f>
        <v>30</v>
      </c>
      <c r="L15" s="19">
        <f>O14/L14*30</f>
        <v>4.8160535117056851</v>
      </c>
      <c r="M15" s="19">
        <f>O14/M14*30</f>
        <v>8.5714285714285712</v>
      </c>
      <c r="N15" s="25">
        <f>O14/N14*30</f>
        <v>4.8979591836734686</v>
      </c>
    </row>
    <row r="16" spans="1:15" ht="22.9" customHeight="1">
      <c r="A16" s="37"/>
      <c r="B16" s="38"/>
      <c r="C16" s="38"/>
      <c r="D16" s="38"/>
      <c r="E16" s="63"/>
      <c r="F16" s="39"/>
      <c r="G16" s="39"/>
      <c r="H16" s="39"/>
      <c r="I16" s="39"/>
      <c r="J16" s="39"/>
      <c r="K16" s="39"/>
      <c r="L16" s="39"/>
      <c r="M16" s="39"/>
      <c r="N16" s="40"/>
    </row>
    <row r="17" spans="1:15" ht="22.9" customHeight="1">
      <c r="A17" s="28" t="s">
        <v>20</v>
      </c>
      <c r="B17" s="20" t="s">
        <v>26</v>
      </c>
      <c r="C17" s="20" t="s">
        <v>122</v>
      </c>
      <c r="D17" s="20" t="s">
        <v>119</v>
      </c>
      <c r="E17" s="18">
        <v>0.69</v>
      </c>
      <c r="F17" s="19">
        <v>0.55000000000000004</v>
      </c>
      <c r="G17" s="19">
        <v>0.47</v>
      </c>
      <c r="H17" s="19">
        <v>0.25</v>
      </c>
      <c r="I17" s="19">
        <v>1.1299999999999999</v>
      </c>
      <c r="J17" s="19">
        <v>1.02</v>
      </c>
      <c r="K17" s="19">
        <v>0.18</v>
      </c>
      <c r="L17" s="19">
        <v>1.1499999999999999</v>
      </c>
      <c r="M17" s="19">
        <v>0.52</v>
      </c>
      <c r="N17" s="25">
        <v>1.03</v>
      </c>
      <c r="O17">
        <f>MIN(E17:N17)</f>
        <v>0.18</v>
      </c>
    </row>
    <row r="18" spans="1:15" ht="22.9" customHeight="1">
      <c r="A18" s="28"/>
      <c r="B18" s="20"/>
      <c r="C18" s="20"/>
      <c r="D18" s="36" t="s">
        <v>117</v>
      </c>
      <c r="E18" s="18">
        <f>O17/E17*30</f>
        <v>7.8260869565217392</v>
      </c>
      <c r="F18" s="19">
        <f>O17/F17*30</f>
        <v>9.8181818181818166</v>
      </c>
      <c r="G18" s="19">
        <f>O17/G17*30</f>
        <v>11.48936170212766</v>
      </c>
      <c r="H18" s="19">
        <f>O17/H17*30</f>
        <v>21.599999999999998</v>
      </c>
      <c r="I18" s="19">
        <f>O17/I17*30</f>
        <v>4.778761061946903</v>
      </c>
      <c r="J18" s="19">
        <f>O17/J17*30</f>
        <v>5.2941176470588234</v>
      </c>
      <c r="K18" s="19">
        <f>O17/K17*30</f>
        <v>30</v>
      </c>
      <c r="L18" s="19">
        <f>O17/L17*30</f>
        <v>4.6956521739130439</v>
      </c>
      <c r="M18" s="19">
        <f>O17/M17*30</f>
        <v>10.384615384615385</v>
      </c>
      <c r="N18" s="25">
        <f>O17/N17*30</f>
        <v>5.2427184466019412</v>
      </c>
    </row>
    <row r="19" spans="1:15" ht="22.9" customHeight="1">
      <c r="A19" s="37"/>
      <c r="B19" s="38"/>
      <c r="C19" s="38"/>
      <c r="D19" s="38"/>
      <c r="E19" s="63"/>
      <c r="F19" s="39"/>
      <c r="G19" s="39"/>
      <c r="H19" s="39"/>
      <c r="I19" s="39"/>
      <c r="J19" s="39"/>
      <c r="K19" s="39"/>
      <c r="L19" s="39"/>
      <c r="M19" s="39"/>
      <c r="N19" s="40"/>
    </row>
    <row r="20" spans="1:15" ht="22.9" customHeight="1">
      <c r="A20" s="28" t="s">
        <v>21</v>
      </c>
      <c r="B20" s="20" t="s">
        <v>26</v>
      </c>
      <c r="C20" s="20" t="s">
        <v>123</v>
      </c>
      <c r="D20" s="20" t="s">
        <v>119</v>
      </c>
      <c r="E20" s="18">
        <v>0.08</v>
      </c>
      <c r="F20" s="19">
        <v>0.02</v>
      </c>
      <c r="G20" s="19">
        <v>0.02</v>
      </c>
      <c r="H20" s="19">
        <v>0.03</v>
      </c>
      <c r="I20" s="19">
        <v>0.09</v>
      </c>
      <c r="J20" s="34"/>
      <c r="K20" s="19">
        <v>0.87</v>
      </c>
      <c r="L20" s="19">
        <v>0.11</v>
      </c>
      <c r="M20" s="19">
        <v>0.01</v>
      </c>
      <c r="N20" s="25">
        <v>0.38</v>
      </c>
      <c r="O20">
        <f>MIN(E20:N20)</f>
        <v>0.01</v>
      </c>
    </row>
    <row r="21" spans="1:15" ht="22.9" customHeight="1">
      <c r="A21" s="28"/>
      <c r="B21" s="20"/>
      <c r="C21" s="20"/>
      <c r="D21" s="36" t="s">
        <v>117</v>
      </c>
      <c r="E21" s="18">
        <f>O20/E20*30</f>
        <v>3.75</v>
      </c>
      <c r="F21" s="19">
        <f>O20/F20*30</f>
        <v>15</v>
      </c>
      <c r="G21" s="19">
        <f>O20/G20*30</f>
        <v>15</v>
      </c>
      <c r="H21" s="19">
        <f>O20/H20*30</f>
        <v>10.000000000000002</v>
      </c>
      <c r="I21" s="19">
        <f>O20/I20*30</f>
        <v>3.3333333333333335</v>
      </c>
      <c r="J21" s="19">
        <v>0</v>
      </c>
      <c r="K21" s="19">
        <f>O20/K20*30</f>
        <v>0.34482758620689657</v>
      </c>
      <c r="L21" s="19">
        <f>O20/L20*30</f>
        <v>2.7272727272727275</v>
      </c>
      <c r="M21" s="19">
        <f>O20/M20*30</f>
        <v>30</v>
      </c>
      <c r="N21" s="25">
        <f>O20/N20*30</f>
        <v>0.78947368421052633</v>
      </c>
    </row>
    <row r="22" spans="1:15" ht="22.9" customHeight="1">
      <c r="A22" s="37"/>
      <c r="B22" s="38"/>
      <c r="C22" s="38"/>
      <c r="D22" s="38"/>
      <c r="E22" s="63"/>
      <c r="F22" s="39"/>
      <c r="G22" s="39"/>
      <c r="H22" s="39"/>
      <c r="I22" s="39"/>
      <c r="J22" s="39"/>
      <c r="K22" s="39"/>
      <c r="L22" s="39"/>
      <c r="M22" s="39"/>
      <c r="N22" s="40"/>
    </row>
    <row r="23" spans="1:15" ht="22.9" customHeight="1">
      <c r="A23" s="28" t="s">
        <v>22</v>
      </c>
      <c r="B23" s="20" t="s">
        <v>26</v>
      </c>
      <c r="C23" s="20" t="s">
        <v>124</v>
      </c>
      <c r="D23" s="20" t="s">
        <v>125</v>
      </c>
      <c r="E23" s="18">
        <v>17.010000000000002</v>
      </c>
      <c r="F23" s="19">
        <v>6.6</v>
      </c>
      <c r="G23" s="19">
        <v>18.68</v>
      </c>
      <c r="H23" s="19">
        <v>10.62</v>
      </c>
      <c r="I23" s="19">
        <v>24.07</v>
      </c>
      <c r="J23" s="19">
        <v>7.69</v>
      </c>
      <c r="K23" s="19">
        <v>3.05</v>
      </c>
      <c r="L23" s="19">
        <v>14.59</v>
      </c>
      <c r="M23" s="19">
        <v>6.18</v>
      </c>
      <c r="N23" s="25">
        <v>174.66</v>
      </c>
      <c r="O23">
        <f>MIN(E23:N23)</f>
        <v>3.05</v>
      </c>
    </row>
    <row r="24" spans="1:15" ht="22.9" customHeight="1">
      <c r="A24" s="28"/>
      <c r="B24" s="20"/>
      <c r="C24" s="20"/>
      <c r="D24" s="36" t="s">
        <v>117</v>
      </c>
      <c r="E24" s="18">
        <f>O23/E23*30</f>
        <v>5.379188712522045</v>
      </c>
      <c r="F24" s="19">
        <f>O23/F23*30</f>
        <v>13.863636363636363</v>
      </c>
      <c r="G24" s="19">
        <f>O23/G23*30</f>
        <v>4.8982869379014984</v>
      </c>
      <c r="H24" s="19">
        <f>O23/H23*30</f>
        <v>8.6158192090395485</v>
      </c>
      <c r="I24" s="19">
        <f>O23/I23*30</f>
        <v>3.8014125467386783</v>
      </c>
      <c r="J24" s="19">
        <f>O23/J23*30</f>
        <v>11.898569570871262</v>
      </c>
      <c r="K24" s="19">
        <f>O23/K23*30</f>
        <v>30</v>
      </c>
      <c r="L24" s="19">
        <f>O23/L23*30</f>
        <v>6.2714187799862913</v>
      </c>
      <c r="M24" s="19">
        <f>O23/M23*30</f>
        <v>14.805825242718447</v>
      </c>
      <c r="N24" s="25">
        <f>O23/N23*30</f>
        <v>0.52387495705942966</v>
      </c>
    </row>
    <row r="25" spans="1:15" ht="22.9" customHeight="1">
      <c r="A25" s="37"/>
      <c r="B25" s="38"/>
      <c r="C25" s="38"/>
      <c r="D25" s="38"/>
      <c r="E25" s="63"/>
      <c r="F25" s="39"/>
      <c r="G25" s="39"/>
      <c r="H25" s="39"/>
      <c r="I25" s="39"/>
      <c r="J25" s="39"/>
      <c r="K25" s="39"/>
      <c r="L25" s="39"/>
      <c r="M25" s="39"/>
      <c r="N25" s="40"/>
    </row>
    <row r="26" spans="1:15" ht="22.9" customHeight="1">
      <c r="A26" s="28" t="s">
        <v>23</v>
      </c>
      <c r="B26" s="20" t="s">
        <v>26</v>
      </c>
      <c r="C26" s="20" t="s">
        <v>126</v>
      </c>
      <c r="D26" s="20" t="s">
        <v>119</v>
      </c>
      <c r="E26" s="61"/>
      <c r="F26" s="19">
        <v>17.86</v>
      </c>
      <c r="G26" s="62"/>
      <c r="H26" s="19">
        <v>0.3</v>
      </c>
      <c r="I26" s="19">
        <v>100.81</v>
      </c>
      <c r="J26" s="19">
        <v>3.68</v>
      </c>
      <c r="K26" s="19">
        <v>11.61</v>
      </c>
      <c r="L26" s="19">
        <v>103.59</v>
      </c>
      <c r="M26" s="19">
        <v>0.35</v>
      </c>
      <c r="N26" s="25">
        <v>33.44</v>
      </c>
      <c r="O26">
        <f>MIN(E26:N26)</f>
        <v>0.3</v>
      </c>
    </row>
    <row r="27" spans="1:15" ht="22.9" customHeight="1">
      <c r="A27" s="28"/>
      <c r="B27" s="20"/>
      <c r="C27" s="20"/>
      <c r="D27" s="36" t="s">
        <v>117</v>
      </c>
      <c r="E27" s="18">
        <v>0</v>
      </c>
      <c r="F27" s="19">
        <f>O26/F26*30</f>
        <v>0.50391937290033595</v>
      </c>
      <c r="G27" s="19">
        <v>0</v>
      </c>
      <c r="H27" s="19">
        <f>O26/H26*30</f>
        <v>30</v>
      </c>
      <c r="I27" s="19">
        <f>O26/I26*30</f>
        <v>8.9276857454617595E-2</v>
      </c>
      <c r="J27" s="19">
        <f>O26/J26*30</f>
        <v>2.445652173913043</v>
      </c>
      <c r="K27" s="19">
        <f>O26/K26*30</f>
        <v>0.77519379844961245</v>
      </c>
      <c r="L27" s="19">
        <f>O26/L26*30</f>
        <v>8.6880973066898334E-2</v>
      </c>
      <c r="M27" s="19">
        <f>O26/M26*30</f>
        <v>25.714285714285715</v>
      </c>
      <c r="N27" s="25">
        <f>O26/N26*30</f>
        <v>0.26913875598086123</v>
      </c>
    </row>
    <row r="28" spans="1:15" ht="22.9" customHeight="1">
      <c r="A28" s="37"/>
      <c r="B28" s="38"/>
      <c r="C28" s="38"/>
      <c r="D28" s="38"/>
      <c r="E28" s="65"/>
      <c r="F28" s="39"/>
      <c r="G28" s="64"/>
      <c r="H28" s="39"/>
      <c r="I28" s="39"/>
      <c r="J28" s="39"/>
      <c r="K28" s="39"/>
      <c r="L28" s="39"/>
      <c r="M28" s="39"/>
      <c r="N28" s="40"/>
    </row>
    <row r="29" spans="1:15" ht="22.9" customHeight="1">
      <c r="A29" s="28" t="s">
        <v>24</v>
      </c>
      <c r="B29" s="20" t="s">
        <v>26</v>
      </c>
      <c r="C29" s="20" t="s">
        <v>127</v>
      </c>
      <c r="D29" s="20" t="s">
        <v>119</v>
      </c>
      <c r="E29" s="61"/>
      <c r="F29" s="19">
        <v>0.36</v>
      </c>
      <c r="G29" s="19">
        <v>0.76</v>
      </c>
      <c r="H29" s="19">
        <v>1.32</v>
      </c>
      <c r="I29" s="19">
        <v>0.87</v>
      </c>
      <c r="J29" s="34"/>
      <c r="K29" s="19">
        <v>0.75</v>
      </c>
      <c r="L29" s="19">
        <v>4.08</v>
      </c>
      <c r="M29" s="19">
        <v>0.35</v>
      </c>
      <c r="N29" s="25">
        <v>5.0999999999999996</v>
      </c>
      <c r="O29">
        <f>MIN(E29:N29)</f>
        <v>0.35</v>
      </c>
    </row>
    <row r="30" spans="1:15" ht="22.9" customHeight="1">
      <c r="A30" s="28"/>
      <c r="B30" s="20"/>
      <c r="C30" s="20"/>
      <c r="D30" s="36" t="s">
        <v>117</v>
      </c>
      <c r="E30" s="18">
        <v>0</v>
      </c>
      <c r="F30" s="19">
        <f>O29/F29*30</f>
        <v>29.166666666666668</v>
      </c>
      <c r="G30" s="19">
        <f>O29/G29*30</f>
        <v>13.815789473684211</v>
      </c>
      <c r="H30" s="19">
        <f>O29/H29*30</f>
        <v>7.9545454545454541</v>
      </c>
      <c r="I30" s="19">
        <f>O29/I29*30</f>
        <v>12.068965517241377</v>
      </c>
      <c r="J30" s="19">
        <v>0</v>
      </c>
      <c r="K30" s="19">
        <f>O29/K29*30</f>
        <v>13.999999999999998</v>
      </c>
      <c r="L30" s="19">
        <f>O29/L29*30</f>
        <v>2.5735294117647056</v>
      </c>
      <c r="M30" s="19">
        <f>O29/M29*30</f>
        <v>30</v>
      </c>
      <c r="N30" s="25">
        <f>O29/N29*30</f>
        <v>2.0588235294117649</v>
      </c>
    </row>
    <row r="31" spans="1:15" ht="22.9" customHeight="1">
      <c r="A31" s="37"/>
      <c r="B31" s="38"/>
      <c r="C31" s="38"/>
      <c r="D31" s="38"/>
      <c r="E31" s="65"/>
      <c r="F31" s="39"/>
      <c r="G31" s="39"/>
      <c r="H31" s="39"/>
      <c r="I31" s="39"/>
      <c r="J31" s="39"/>
      <c r="K31" s="39"/>
      <c r="L31" s="39"/>
      <c r="M31" s="39"/>
      <c r="N31" s="40"/>
    </row>
    <row r="32" spans="1:15" ht="22.9" customHeight="1">
      <c r="A32" s="28" t="s">
        <v>25</v>
      </c>
      <c r="B32" s="20" t="s">
        <v>26</v>
      </c>
      <c r="C32" s="20" t="s">
        <v>128</v>
      </c>
      <c r="D32" s="20" t="s">
        <v>129</v>
      </c>
      <c r="E32" s="18">
        <v>7.78</v>
      </c>
      <c r="F32" s="19">
        <v>6.3</v>
      </c>
      <c r="G32" s="19">
        <v>4.18</v>
      </c>
      <c r="H32" s="19">
        <v>2.71</v>
      </c>
      <c r="I32" s="19">
        <v>24.5</v>
      </c>
      <c r="J32" s="19">
        <v>21.17</v>
      </c>
      <c r="K32" s="19">
        <v>0.55000000000000004</v>
      </c>
      <c r="L32" s="19">
        <v>9.02</v>
      </c>
      <c r="M32" s="19">
        <v>2.94</v>
      </c>
      <c r="N32" s="25">
        <v>7.03</v>
      </c>
      <c r="O32">
        <f>MIN(E32:N32)</f>
        <v>0.55000000000000004</v>
      </c>
    </row>
    <row r="33" spans="4:17" ht="18.75">
      <c r="D33" s="60" t="s">
        <v>117</v>
      </c>
      <c r="E33" s="18">
        <f>O32/E32*30</f>
        <v>2.1208226221079691</v>
      </c>
      <c r="F33" s="19">
        <f>O32/F32*30</f>
        <v>2.6190476190476195</v>
      </c>
      <c r="G33" s="19">
        <f>O32/G32*30</f>
        <v>3.9473684210526323</v>
      </c>
      <c r="H33" s="19">
        <f>O32/H32*30</f>
        <v>6.0885608856088567</v>
      </c>
      <c r="I33" s="19">
        <f>O32/I32*30</f>
        <v>0.67346938775510212</v>
      </c>
      <c r="J33" s="19">
        <f>O32/J32*30</f>
        <v>0.77940481813887574</v>
      </c>
      <c r="K33" s="19">
        <f>O32/K32*30</f>
        <v>30</v>
      </c>
      <c r="L33" s="19">
        <f>O32/L32*30</f>
        <v>1.8292682926829269</v>
      </c>
      <c r="M33" s="19">
        <f>O32/M32*30</f>
        <v>5.6122448979591839</v>
      </c>
      <c r="N33" s="25">
        <f>O32/N32*30</f>
        <v>2.3470839260312948</v>
      </c>
    </row>
    <row r="36" spans="4:17" ht="45">
      <c r="E36" s="23" t="s">
        <v>53</v>
      </c>
      <c r="F36" s="204" t="s">
        <v>55</v>
      </c>
      <c r="G36" s="204" t="s">
        <v>56</v>
      </c>
      <c r="H36" s="204" t="s">
        <v>57</v>
      </c>
      <c r="I36" s="23" t="s">
        <v>59</v>
      </c>
      <c r="J36" s="23" t="s">
        <v>60</v>
      </c>
      <c r="K36" s="204" t="s">
        <v>61</v>
      </c>
      <c r="L36" s="23" t="s">
        <v>62</v>
      </c>
      <c r="M36" s="204" t="s">
        <v>63</v>
      </c>
      <c r="N36" s="23" t="s">
        <v>113</v>
      </c>
    </row>
    <row r="37" spans="4:17" ht="37.5">
      <c r="D37" s="133" t="s">
        <v>109</v>
      </c>
      <c r="E37" s="87">
        <f>E33+E30+E27+E24+E21+E18+E15+E12+E9+E6</f>
        <v>44.916689883467484</v>
      </c>
      <c r="F37" s="167">
        <f>F33+F30+F27+F24+F21+F18+F15+F12+F9+F6</f>
        <v>89.435718856139616</v>
      </c>
      <c r="G37" s="167">
        <f t="shared" ref="G37:N37" si="0">G33+G30+G27+G24+G21+G18+G15+G12+G9+G6</f>
        <v>70.779130780899308</v>
      </c>
      <c r="H37" s="167">
        <f t="shared" si="0"/>
        <v>106.51389117180655</v>
      </c>
      <c r="I37" s="87">
        <f t="shared" si="0"/>
        <v>33.04230698833328</v>
      </c>
      <c r="J37" s="87">
        <f t="shared" si="0"/>
        <v>35.502262428169317</v>
      </c>
      <c r="K37" s="167">
        <f t="shared" si="0"/>
        <v>225.1200213846565</v>
      </c>
      <c r="L37" s="87">
        <f t="shared" si="0"/>
        <v>33.062842180702795</v>
      </c>
      <c r="M37" s="167">
        <f t="shared" si="0"/>
        <v>146.48960948842665</v>
      </c>
      <c r="N37" s="87">
        <f t="shared" si="0"/>
        <v>29.022213016774778</v>
      </c>
    </row>
    <row r="38" spans="4:17">
      <c r="D38" s="18" t="s">
        <v>110</v>
      </c>
      <c r="E38" s="19">
        <v>420</v>
      </c>
      <c r="F38" s="205">
        <v>540</v>
      </c>
      <c r="G38" s="205">
        <v>540</v>
      </c>
      <c r="H38" s="205">
        <v>540</v>
      </c>
      <c r="I38" s="19">
        <v>390</v>
      </c>
      <c r="J38" s="19">
        <v>380</v>
      </c>
      <c r="K38" s="205">
        <v>420</v>
      </c>
      <c r="L38" s="19">
        <v>350</v>
      </c>
      <c r="M38" s="205">
        <v>490</v>
      </c>
      <c r="N38" s="19">
        <v>440</v>
      </c>
    </row>
    <row r="39" spans="4:17">
      <c r="D39" s="18" t="s">
        <v>130</v>
      </c>
      <c r="E39" s="67">
        <f>SUM(E37:E38)</f>
        <v>464.91668988346748</v>
      </c>
      <c r="F39" s="168">
        <f>SUM(F37:F38)</f>
        <v>629.4357188561396</v>
      </c>
      <c r="G39" s="168">
        <f>SUM(G37:G38)</f>
        <v>610.77913078089932</v>
      </c>
      <c r="H39" s="168">
        <f>SUM(H37,H38)</f>
        <v>646.51389117180656</v>
      </c>
      <c r="I39" s="67">
        <f t="shared" ref="I39:N39" si="1">SUM(I37:I38)</f>
        <v>423.04230698833328</v>
      </c>
      <c r="J39" s="67">
        <f t="shared" si="1"/>
        <v>415.50226242816933</v>
      </c>
      <c r="K39" s="168">
        <f t="shared" si="1"/>
        <v>645.12002138465652</v>
      </c>
      <c r="L39" s="67">
        <f t="shared" si="1"/>
        <v>383.06284218070277</v>
      </c>
      <c r="M39" s="168">
        <f t="shared" si="1"/>
        <v>636.48960948842659</v>
      </c>
      <c r="N39" s="67">
        <f t="shared" si="1"/>
        <v>469.0222130167748</v>
      </c>
    </row>
    <row r="41" spans="4:17">
      <c r="D41" s="224" t="s">
        <v>112</v>
      </c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</row>
  </sheetData>
  <mergeCells count="2">
    <mergeCell ref="A4:D4"/>
    <mergeCell ref="D41:Q41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9470-3DD2-4C3C-BD78-EB2B57A2360A}">
  <dimension ref="A1:N46"/>
  <sheetViews>
    <sheetView topLeftCell="A31" zoomScaleNormal="100" workbookViewId="0">
      <pane xSplit="1" topLeftCell="C1" activePane="topRight" state="frozen"/>
      <selection pane="topRight" activeCell="E4" sqref="E4:M4"/>
    </sheetView>
  </sheetViews>
  <sheetFormatPr defaultRowHeight="15"/>
  <cols>
    <col min="1" max="1" width="9.28515625" style="11"/>
    <col min="2" max="2" width="17" customWidth="1"/>
    <col min="3" max="3" width="34" customWidth="1"/>
    <col min="4" max="4" width="21.7109375" customWidth="1"/>
    <col min="5" max="5" width="7.5703125" customWidth="1"/>
    <col min="6" max="6" width="9.5703125" bestFit="1" customWidth="1"/>
    <col min="7" max="7" width="11.85546875" customWidth="1"/>
    <col min="8" max="11" width="9.28515625" bestFit="1" customWidth="1"/>
    <col min="12" max="13" width="9.5703125" bestFit="1" customWidth="1"/>
  </cols>
  <sheetData>
    <row r="1" spans="1:14" s="19" customFormat="1">
      <c r="A1" s="16"/>
      <c r="B1" s="17"/>
      <c r="C1" s="17"/>
      <c r="D1" s="18"/>
    </row>
    <row r="2" spans="1:14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59</v>
      </c>
      <c r="J2" s="23" t="s">
        <v>60</v>
      </c>
      <c r="K2" s="23" t="s">
        <v>61</v>
      </c>
      <c r="L2" s="23" t="s">
        <v>62</v>
      </c>
      <c r="M2" s="23" t="s">
        <v>63</v>
      </c>
    </row>
    <row r="3" spans="1:14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E3" s="18"/>
      <c r="F3" s="18"/>
      <c r="G3" s="18"/>
      <c r="H3" s="18"/>
      <c r="I3" s="18"/>
      <c r="J3" s="18"/>
      <c r="K3" s="18"/>
      <c r="L3" s="18"/>
      <c r="M3" s="18"/>
      <c r="N3" s="3" t="s">
        <v>67</v>
      </c>
    </row>
    <row r="4" spans="1:14" s="3" customFormat="1" ht="12.75">
      <c r="A4" s="225" t="s">
        <v>68</v>
      </c>
      <c r="B4" s="225"/>
      <c r="C4" s="225"/>
      <c r="D4" s="225"/>
      <c r="E4" s="33">
        <v>0</v>
      </c>
      <c r="F4" s="33">
        <v>0.35</v>
      </c>
      <c r="G4" s="33">
        <v>0.1</v>
      </c>
      <c r="H4" s="33">
        <v>0.1</v>
      </c>
      <c r="I4" s="33">
        <v>0.25</v>
      </c>
      <c r="J4" s="33">
        <v>0.25</v>
      </c>
      <c r="K4" s="33">
        <v>0.3</v>
      </c>
      <c r="L4" s="33">
        <v>0.2</v>
      </c>
      <c r="M4" s="33">
        <v>0.24</v>
      </c>
    </row>
    <row r="5" spans="1:14" ht="33" customHeight="1">
      <c r="A5" s="28" t="s">
        <v>14</v>
      </c>
      <c r="B5" s="20" t="s">
        <v>28</v>
      </c>
      <c r="C5" s="20" t="s">
        <v>131</v>
      </c>
      <c r="D5" s="20" t="s">
        <v>78</v>
      </c>
      <c r="E5" s="47">
        <v>100</v>
      </c>
      <c r="F5" s="47">
        <v>80.05</v>
      </c>
      <c r="G5" s="47">
        <v>58.48</v>
      </c>
      <c r="H5" s="47">
        <v>60.67</v>
      </c>
      <c r="I5" s="47">
        <v>194.74</v>
      </c>
      <c r="J5" s="47">
        <v>80.25</v>
      </c>
      <c r="K5" s="47">
        <v>13.42</v>
      </c>
      <c r="L5" s="47">
        <v>107.4</v>
      </c>
      <c r="M5" s="47">
        <v>38.61</v>
      </c>
      <c r="N5">
        <f>MIN(E5:M5)</f>
        <v>13.42</v>
      </c>
    </row>
    <row r="6" spans="1:14" ht="33" customHeight="1">
      <c r="A6" s="28"/>
      <c r="B6" s="20"/>
      <c r="C6" s="36" t="s">
        <v>132</v>
      </c>
      <c r="D6" s="20"/>
      <c r="E6" s="47">
        <f>N5/E5*25</f>
        <v>3.3549999999999995</v>
      </c>
      <c r="F6" s="47">
        <f>N5/F5*25</f>
        <v>4.1911305434103685</v>
      </c>
      <c r="G6" s="47">
        <f>N5/G5*25</f>
        <v>5.7370041039671689</v>
      </c>
      <c r="H6" s="47">
        <f>N5/H5*25</f>
        <v>5.5299159386846872</v>
      </c>
      <c r="I6" s="47">
        <f>N5/I5*25</f>
        <v>1.7228099003799937</v>
      </c>
      <c r="J6" s="47">
        <f>N5/J5*25</f>
        <v>4.1806853582554515</v>
      </c>
      <c r="K6" s="47">
        <f>N5/K5*25</f>
        <v>25</v>
      </c>
      <c r="L6" s="47">
        <f>N5/L5*25</f>
        <v>3.1238361266294223</v>
      </c>
      <c r="M6" s="47">
        <f>N5/M5*25</f>
        <v>8.6894586894586894</v>
      </c>
    </row>
    <row r="7" spans="1:14" ht="33" customHeight="1">
      <c r="A7" s="37"/>
      <c r="B7" s="38"/>
      <c r="C7" s="38"/>
      <c r="D7" s="38"/>
      <c r="E7" s="48"/>
      <c r="F7" s="48"/>
      <c r="G7" s="48"/>
      <c r="H7" s="48"/>
      <c r="I7" s="48"/>
      <c r="J7" s="48"/>
      <c r="K7" s="48"/>
      <c r="L7" s="48"/>
      <c r="M7" s="48"/>
    </row>
    <row r="8" spans="1:14" ht="33" customHeight="1">
      <c r="A8" s="28" t="s">
        <v>17</v>
      </c>
      <c r="B8" s="20" t="s">
        <v>28</v>
      </c>
      <c r="C8" s="20" t="s">
        <v>133</v>
      </c>
      <c r="D8" s="20" t="s">
        <v>134</v>
      </c>
      <c r="E8" s="47">
        <v>1.07</v>
      </c>
      <c r="F8" s="47">
        <v>2.4</v>
      </c>
      <c r="G8" s="47">
        <v>1.8</v>
      </c>
      <c r="H8" s="47">
        <v>0.91</v>
      </c>
      <c r="I8" s="47">
        <v>1.86</v>
      </c>
      <c r="J8" s="47">
        <v>0.93</v>
      </c>
      <c r="K8" s="47">
        <v>0.32</v>
      </c>
      <c r="L8" s="47">
        <v>1.32</v>
      </c>
      <c r="M8" s="47">
        <v>0.43</v>
      </c>
      <c r="N8">
        <f>MIN(E8:M8)</f>
        <v>0.32</v>
      </c>
    </row>
    <row r="9" spans="1:14" ht="33" customHeight="1">
      <c r="A9" s="28"/>
      <c r="B9" s="20"/>
      <c r="C9" s="36" t="s">
        <v>132</v>
      </c>
      <c r="D9" s="20"/>
      <c r="E9" s="47">
        <f>N8/E8*25</f>
        <v>7.4766355140186906</v>
      </c>
      <c r="F9" s="47">
        <f>N8/F8*25</f>
        <v>3.3333333333333335</v>
      </c>
      <c r="G9" s="47">
        <f>N8/G8*25</f>
        <v>4.4444444444444446</v>
      </c>
      <c r="H9" s="47">
        <f>N8/H8*25</f>
        <v>8.7912087912087902</v>
      </c>
      <c r="I9" s="47">
        <f>N8/I8*25</f>
        <v>4.301075268817204</v>
      </c>
      <c r="J9" s="47">
        <f>N8/J8*25</f>
        <v>8.6021505376344081</v>
      </c>
      <c r="K9" s="47">
        <f>N8/K8*25</f>
        <v>25</v>
      </c>
      <c r="L9" s="47">
        <f>N8/L8*25</f>
        <v>6.0606060606060606</v>
      </c>
      <c r="M9" s="47">
        <f>N8/M8*25</f>
        <v>18.604651162790699</v>
      </c>
    </row>
    <row r="10" spans="1:14" ht="33" customHeight="1">
      <c r="A10" s="37"/>
      <c r="B10" s="38"/>
      <c r="C10" s="38"/>
      <c r="D10" s="38"/>
      <c r="E10" s="48"/>
      <c r="F10" s="48"/>
      <c r="G10" s="48"/>
      <c r="H10" s="48"/>
      <c r="I10" s="48"/>
      <c r="J10" s="48"/>
      <c r="K10" s="48"/>
      <c r="L10" s="48"/>
      <c r="M10" s="48"/>
    </row>
    <row r="11" spans="1:14" ht="33" customHeight="1">
      <c r="A11" s="28" t="s">
        <v>18</v>
      </c>
      <c r="B11" s="20" t="s">
        <v>28</v>
      </c>
      <c r="C11" s="20" t="s">
        <v>135</v>
      </c>
      <c r="D11" s="20" t="s">
        <v>78</v>
      </c>
      <c r="E11" s="47">
        <v>136.6</v>
      </c>
      <c r="F11" s="47">
        <v>210.9</v>
      </c>
      <c r="G11" s="47">
        <v>215.96</v>
      </c>
      <c r="H11" s="47">
        <v>153.54</v>
      </c>
      <c r="I11" s="47">
        <v>438.04</v>
      </c>
      <c r="J11" s="47">
        <v>186</v>
      </c>
      <c r="K11" s="47">
        <v>45.43</v>
      </c>
      <c r="L11" s="47">
        <v>388.94</v>
      </c>
      <c r="M11" s="47">
        <v>162.34</v>
      </c>
      <c r="N11">
        <f>MIN(E11:M11)</f>
        <v>45.43</v>
      </c>
    </row>
    <row r="12" spans="1:14" ht="33" customHeight="1">
      <c r="A12" s="28"/>
      <c r="B12" s="20"/>
      <c r="C12" s="20"/>
      <c r="D12" s="20"/>
      <c r="E12" s="47">
        <f>N11/E11*25</f>
        <v>8.3144216691068813</v>
      </c>
      <c r="F12" s="47">
        <f>N11/F11*25</f>
        <v>5.3852536747273589</v>
      </c>
      <c r="G12" s="47">
        <f>N11/G11*25</f>
        <v>5.2590757547694018</v>
      </c>
      <c r="H12" s="47">
        <f>N11/H11*25</f>
        <v>7.3970952194867792</v>
      </c>
      <c r="I12" s="47">
        <f>N11/I11*25</f>
        <v>2.5927997443155872</v>
      </c>
      <c r="J12" s="47">
        <f>N11/J11*25</f>
        <v>6.1061827956989241</v>
      </c>
      <c r="K12" s="47">
        <f>N11/K11*25</f>
        <v>25</v>
      </c>
      <c r="L12" s="47">
        <f>N11/L11*25</f>
        <v>2.920116213297681</v>
      </c>
      <c r="M12" s="47">
        <f>N11/M11*25</f>
        <v>6.9961192558827161</v>
      </c>
    </row>
    <row r="13" spans="1:14" ht="33" customHeight="1">
      <c r="A13" s="37"/>
      <c r="B13" s="38"/>
      <c r="C13" s="38"/>
      <c r="D13" s="38"/>
      <c r="E13" s="48"/>
      <c r="F13" s="48"/>
      <c r="G13" s="48"/>
      <c r="H13" s="48"/>
      <c r="I13" s="48"/>
      <c r="J13" s="48"/>
      <c r="K13" s="48"/>
      <c r="L13" s="48"/>
      <c r="M13" s="48"/>
    </row>
    <row r="14" spans="1:14" ht="33" customHeight="1">
      <c r="A14" s="28" t="s">
        <v>19</v>
      </c>
      <c r="B14" s="20" t="s">
        <v>28</v>
      </c>
      <c r="C14" s="20" t="s">
        <v>136</v>
      </c>
      <c r="D14" s="20" t="s">
        <v>78</v>
      </c>
      <c r="E14" s="47">
        <v>34.08</v>
      </c>
      <c r="F14" s="47">
        <v>18.8</v>
      </c>
      <c r="G14" s="47">
        <v>11.03</v>
      </c>
      <c r="H14" s="47">
        <v>23.09</v>
      </c>
      <c r="I14" s="47">
        <v>53.99</v>
      </c>
      <c r="J14" s="47">
        <v>26.59</v>
      </c>
      <c r="K14" s="47">
        <v>6.26</v>
      </c>
      <c r="L14" s="47">
        <v>62.41</v>
      </c>
      <c r="M14" s="47">
        <v>18.61</v>
      </c>
      <c r="N14">
        <f>MIN(E14:M14)</f>
        <v>6.26</v>
      </c>
    </row>
    <row r="15" spans="1:14" ht="33" customHeight="1">
      <c r="A15" s="28"/>
      <c r="B15" s="20"/>
      <c r="C15" s="36" t="s">
        <v>132</v>
      </c>
      <c r="D15" s="20"/>
      <c r="E15" s="47">
        <f>N14/E14*25</f>
        <v>4.592136150234742</v>
      </c>
      <c r="F15" s="47">
        <f>N14/F14*25</f>
        <v>8.3244680851063819</v>
      </c>
      <c r="G15" s="47">
        <f>N14/G14*25</f>
        <v>14.188576609247509</v>
      </c>
      <c r="H15" s="47">
        <f>N14/H14*25</f>
        <v>6.7778258986574276</v>
      </c>
      <c r="I15" s="47">
        <f>N14/I14*25</f>
        <v>2.898684941655862</v>
      </c>
      <c r="J15" s="47">
        <f>N14/J14*25</f>
        <v>5.8856713050018801</v>
      </c>
      <c r="K15" s="47">
        <f>N14/K14*25</f>
        <v>25</v>
      </c>
      <c r="L15" s="47">
        <f>N14/L14*25</f>
        <v>2.5076109597820864</v>
      </c>
      <c r="M15" s="47">
        <f>N14/M14*25</f>
        <v>8.4094572810317025</v>
      </c>
    </row>
    <row r="16" spans="1:14" ht="33" customHeight="1">
      <c r="A16" s="37"/>
      <c r="B16" s="38"/>
      <c r="C16" s="38"/>
      <c r="D16" s="38"/>
      <c r="E16" s="48"/>
      <c r="F16" s="48"/>
      <c r="G16" s="48"/>
      <c r="H16" s="48"/>
      <c r="I16" s="48"/>
      <c r="J16" s="48"/>
      <c r="K16" s="48"/>
      <c r="L16" s="48"/>
      <c r="M16" s="48"/>
    </row>
    <row r="17" spans="1:14" ht="33" customHeight="1">
      <c r="A17" s="28" t="s">
        <v>20</v>
      </c>
      <c r="B17" s="20" t="s">
        <v>28</v>
      </c>
      <c r="C17" s="20" t="s">
        <v>137</v>
      </c>
      <c r="D17" s="20" t="s">
        <v>78</v>
      </c>
      <c r="E17" s="47">
        <v>12</v>
      </c>
      <c r="F17" s="47">
        <v>10.24</v>
      </c>
      <c r="G17" s="47">
        <v>27.86</v>
      </c>
      <c r="H17" s="47">
        <v>17.64</v>
      </c>
      <c r="I17" s="47">
        <v>38.24</v>
      </c>
      <c r="J17" s="47">
        <v>26.53</v>
      </c>
      <c r="K17" s="47">
        <v>4.55</v>
      </c>
      <c r="L17" s="47">
        <v>39.299999999999997</v>
      </c>
      <c r="M17" s="47">
        <v>10.24</v>
      </c>
      <c r="N17">
        <f>MIN(E17:M17)</f>
        <v>4.55</v>
      </c>
    </row>
    <row r="18" spans="1:14" ht="33" customHeight="1">
      <c r="A18" s="28"/>
      <c r="B18" s="20"/>
      <c r="C18" s="36" t="s">
        <v>132</v>
      </c>
      <c r="D18" s="20"/>
      <c r="E18" s="47">
        <f>N17/E17*25</f>
        <v>9.4791666666666661</v>
      </c>
      <c r="F18" s="47">
        <f>N17/F17*25</f>
        <v>11.1083984375</v>
      </c>
      <c r="G18" s="47">
        <f>N17/G17*25</f>
        <v>4.082914572864321</v>
      </c>
      <c r="H18" s="47">
        <f>N17/H17*25</f>
        <v>6.4484126984126977</v>
      </c>
      <c r="I18" s="47">
        <f>N17/I17*25</f>
        <v>2.9746338912133892</v>
      </c>
      <c r="J18" s="47">
        <f>N17/J17*25</f>
        <v>4.2875989445910285</v>
      </c>
      <c r="K18" s="47">
        <f>N17/K17*25</f>
        <v>25</v>
      </c>
      <c r="L18" s="47">
        <f>N17/L17*25</f>
        <v>2.8944020356234099</v>
      </c>
      <c r="M18" s="47">
        <f>N17/M17*25</f>
        <v>11.1083984375</v>
      </c>
    </row>
    <row r="19" spans="1:14" ht="33" customHeight="1">
      <c r="A19" s="37"/>
      <c r="B19" s="38"/>
      <c r="C19" s="38"/>
      <c r="D19" s="38"/>
      <c r="E19" s="48"/>
      <c r="F19" s="48"/>
      <c r="G19" s="48"/>
      <c r="H19" s="48"/>
      <c r="I19" s="48"/>
      <c r="J19" s="48"/>
      <c r="K19" s="48"/>
      <c r="L19" s="48"/>
      <c r="M19" s="48"/>
    </row>
    <row r="20" spans="1:14" ht="33" customHeight="1">
      <c r="A20" s="28" t="s">
        <v>21</v>
      </c>
      <c r="B20" s="20" t="s">
        <v>28</v>
      </c>
      <c r="C20" s="20" t="s">
        <v>138</v>
      </c>
      <c r="D20" s="20" t="s">
        <v>78</v>
      </c>
      <c r="E20" s="47">
        <v>121.11</v>
      </c>
      <c r="F20" s="47">
        <v>90.35</v>
      </c>
      <c r="G20" s="47">
        <v>152.96</v>
      </c>
      <c r="H20" s="47">
        <v>129.56</v>
      </c>
      <c r="I20" s="47">
        <v>209.99</v>
      </c>
      <c r="J20" s="47">
        <v>127.01</v>
      </c>
      <c r="K20" s="47">
        <v>32.17</v>
      </c>
      <c r="L20" s="47">
        <v>139.22</v>
      </c>
      <c r="M20" s="47">
        <v>90.08</v>
      </c>
      <c r="N20">
        <f>MIN(E20:M20)</f>
        <v>32.17</v>
      </c>
    </row>
    <row r="21" spans="1:14" ht="33" customHeight="1">
      <c r="A21" s="28"/>
      <c r="B21" s="20"/>
      <c r="C21" s="36" t="s">
        <v>132</v>
      </c>
      <c r="D21" s="20"/>
      <c r="E21" s="47">
        <f>N20/E20*25</f>
        <v>6.6406572537362738</v>
      </c>
      <c r="F21" s="47">
        <f>N20/F20*25</f>
        <v>8.9014941892639747</v>
      </c>
      <c r="G21" s="47">
        <f>N20/G20*25</f>
        <v>5.2579105648535567</v>
      </c>
      <c r="H21" s="47">
        <f>N20/H20*25</f>
        <v>6.2075486261191726</v>
      </c>
      <c r="I21" s="47">
        <f>N20/I20*25</f>
        <v>3.8299442830610979</v>
      </c>
      <c r="J21" s="47">
        <f>N20/J20*25</f>
        <v>6.3321785686166452</v>
      </c>
      <c r="K21" s="47">
        <f>N20/K20*25</f>
        <v>25</v>
      </c>
      <c r="L21" s="47">
        <f>N20/L20*25</f>
        <v>5.7768280419479963</v>
      </c>
      <c r="M21" s="47">
        <f>N20/M20*25</f>
        <v>8.9281749555950274</v>
      </c>
    </row>
    <row r="22" spans="1:14" ht="33" customHeight="1">
      <c r="A22" s="37"/>
      <c r="B22" s="38"/>
      <c r="C22" s="38"/>
      <c r="D22" s="38"/>
      <c r="E22" s="48"/>
      <c r="F22" s="48"/>
      <c r="G22" s="48"/>
      <c r="H22" s="48"/>
      <c r="I22" s="48"/>
      <c r="J22" s="48"/>
      <c r="K22" s="48"/>
      <c r="L22" s="48"/>
      <c r="M22" s="48"/>
    </row>
    <row r="23" spans="1:14" ht="33" customHeight="1">
      <c r="A23" s="28" t="s">
        <v>22</v>
      </c>
      <c r="B23" s="20" t="s">
        <v>28</v>
      </c>
      <c r="C23" s="20" t="s">
        <v>139</v>
      </c>
      <c r="D23" s="20" t="s">
        <v>78</v>
      </c>
      <c r="E23" s="47">
        <v>59.99</v>
      </c>
      <c r="F23" s="47">
        <v>34.22</v>
      </c>
      <c r="G23" s="47">
        <v>45.86</v>
      </c>
      <c r="H23" s="47">
        <v>52.84</v>
      </c>
      <c r="I23" s="47">
        <v>119.91</v>
      </c>
      <c r="J23" s="47">
        <v>55.24</v>
      </c>
      <c r="K23" s="47">
        <v>7.87</v>
      </c>
      <c r="L23" s="47">
        <v>118.58</v>
      </c>
      <c r="M23" s="47">
        <v>26.03</v>
      </c>
      <c r="N23">
        <f>MIN(E23:M23)</f>
        <v>7.87</v>
      </c>
    </row>
    <row r="24" spans="1:14" ht="33" customHeight="1">
      <c r="A24" s="28"/>
      <c r="B24" s="20"/>
      <c r="C24" s="36" t="s">
        <v>132</v>
      </c>
      <c r="D24" s="20"/>
      <c r="E24" s="47">
        <f>N23/E23*25</f>
        <v>3.279713285547591</v>
      </c>
      <c r="F24" s="47">
        <f>N23/F23*25</f>
        <v>5.7495616598480428</v>
      </c>
      <c r="G24" s="47">
        <f>N23/G23*25</f>
        <v>4.2902311382468383</v>
      </c>
      <c r="H24" s="47">
        <f>N23/H23*25</f>
        <v>3.7235049205147615</v>
      </c>
      <c r="I24" s="47">
        <f>N23/I23*25</f>
        <v>1.6408139437911768</v>
      </c>
      <c r="J24" s="47">
        <f>N23/J23*25</f>
        <v>3.5617306299782761</v>
      </c>
      <c r="K24" s="47">
        <f>N23/K23*25</f>
        <v>25</v>
      </c>
      <c r="L24" s="47">
        <f>N23/L23*25</f>
        <v>1.6592174059706528</v>
      </c>
      <c r="M24" s="47">
        <f>N23/M23*25</f>
        <v>7.5585862466384937</v>
      </c>
    </row>
    <row r="25" spans="1:14" ht="33" customHeight="1">
      <c r="A25" s="37"/>
      <c r="B25" s="38"/>
      <c r="C25" s="38"/>
      <c r="D25" s="38"/>
      <c r="E25" s="48"/>
      <c r="F25" s="48"/>
      <c r="G25" s="48"/>
      <c r="H25" s="48"/>
      <c r="I25" s="48"/>
      <c r="J25" s="48"/>
      <c r="K25" s="48"/>
      <c r="L25" s="48"/>
      <c r="M25" s="48"/>
    </row>
    <row r="26" spans="1:14" ht="33" customHeight="1">
      <c r="A26" s="28" t="s">
        <v>23</v>
      </c>
      <c r="B26" s="20" t="s">
        <v>28</v>
      </c>
      <c r="C26" s="20" t="s">
        <v>140</v>
      </c>
      <c r="D26" s="20" t="s">
        <v>78</v>
      </c>
      <c r="E26" s="47">
        <v>12.39</v>
      </c>
      <c r="F26" s="47">
        <v>10.87</v>
      </c>
      <c r="G26" s="47">
        <v>19.350000000000001</v>
      </c>
      <c r="H26" s="47">
        <v>13.41</v>
      </c>
      <c r="I26" s="47">
        <v>125.63</v>
      </c>
      <c r="J26" s="47">
        <v>15.1</v>
      </c>
      <c r="K26" s="47">
        <v>1.98</v>
      </c>
      <c r="L26" s="47">
        <v>21.54</v>
      </c>
      <c r="M26" s="47">
        <v>10.19</v>
      </c>
      <c r="N26">
        <f>MIN(E26:M26)</f>
        <v>1.98</v>
      </c>
    </row>
    <row r="27" spans="1:14" ht="33" customHeight="1">
      <c r="A27" s="28"/>
      <c r="B27" s="20"/>
      <c r="C27" s="36" t="s">
        <v>132</v>
      </c>
      <c r="D27" s="20"/>
      <c r="E27" s="47">
        <f>N26/E26*25</f>
        <v>3.9951573849878934</v>
      </c>
      <c r="F27" s="47">
        <f>N26/F26*25</f>
        <v>4.5538178472861093</v>
      </c>
      <c r="G27" s="47">
        <f>N26/G26*25</f>
        <v>2.5581395348837206</v>
      </c>
      <c r="H27" s="47">
        <f>N26/H26*25</f>
        <v>3.6912751677852351</v>
      </c>
      <c r="I27" s="47">
        <f>N26/I26*25</f>
        <v>0.39401416859030491</v>
      </c>
      <c r="J27" s="47">
        <f>N26/J26*25</f>
        <v>3.2781456953642389</v>
      </c>
      <c r="K27" s="47">
        <f>N26/K26*25</f>
        <v>25</v>
      </c>
      <c r="L27" s="47">
        <f>N26/L26*25</f>
        <v>2.298050139275766</v>
      </c>
      <c r="M27" s="47">
        <f>N26/M26*25</f>
        <v>4.8577036310107946</v>
      </c>
    </row>
    <row r="28" spans="1:14" ht="33" customHeight="1">
      <c r="A28" s="37"/>
      <c r="B28" s="38"/>
      <c r="C28" s="38"/>
      <c r="D28" s="38"/>
      <c r="E28" s="48"/>
      <c r="F28" s="48"/>
      <c r="G28" s="48"/>
      <c r="H28" s="48"/>
      <c r="I28" s="48"/>
      <c r="J28" s="48"/>
      <c r="K28" s="48"/>
      <c r="L28" s="48"/>
      <c r="M28" s="48"/>
    </row>
    <row r="29" spans="1:14" ht="33" customHeight="1">
      <c r="A29" s="28" t="s">
        <v>24</v>
      </c>
      <c r="B29" s="20" t="s">
        <v>28</v>
      </c>
      <c r="C29" s="20" t="s">
        <v>141</v>
      </c>
      <c r="D29" s="20" t="s">
        <v>78</v>
      </c>
      <c r="E29" s="47">
        <v>40.99</v>
      </c>
      <c r="F29" s="47">
        <v>30.09</v>
      </c>
      <c r="G29" s="47">
        <v>84.56</v>
      </c>
      <c r="H29" s="47">
        <v>47.34</v>
      </c>
      <c r="I29" s="47">
        <v>62.44</v>
      </c>
      <c r="J29" s="47">
        <v>39.75</v>
      </c>
      <c r="K29" s="47">
        <v>12.37</v>
      </c>
      <c r="L29" s="47">
        <v>106.3</v>
      </c>
      <c r="M29" s="47">
        <v>26.07</v>
      </c>
      <c r="N29">
        <f>MIN(E29:M29)</f>
        <v>12.37</v>
      </c>
    </row>
    <row r="30" spans="1:14" ht="33" customHeight="1">
      <c r="A30" s="28"/>
      <c r="B30" s="20"/>
      <c r="C30" s="36" t="s">
        <v>132</v>
      </c>
      <c r="D30" s="20"/>
      <c r="E30" s="47">
        <f>N29/E29*25</f>
        <v>7.5445230544035127</v>
      </c>
      <c r="F30" s="47">
        <f>N29/F29*25</f>
        <v>10.277500830840811</v>
      </c>
      <c r="G30" s="47">
        <f>N29/G29*25</f>
        <v>3.6571665089877006</v>
      </c>
      <c r="H30" s="47">
        <f>N29/H29*25</f>
        <v>6.5325306294888028</v>
      </c>
      <c r="I30" s="47">
        <f>N29/I29*25</f>
        <v>4.9527546444586807</v>
      </c>
      <c r="J30" s="47">
        <f>N29/J29*25</f>
        <v>7.7798742138364769</v>
      </c>
      <c r="K30" s="47">
        <f>N29/K29*25</f>
        <v>25</v>
      </c>
      <c r="L30" s="47">
        <f>N29/L29*25</f>
        <v>2.9092191909689555</v>
      </c>
      <c r="M30" s="47">
        <f>N29/M29*25</f>
        <v>11.86229382431914</v>
      </c>
    </row>
    <row r="31" spans="1:14" ht="33" customHeight="1">
      <c r="A31" s="37"/>
      <c r="B31" s="38"/>
      <c r="C31" s="38"/>
      <c r="D31" s="38"/>
      <c r="E31" s="48"/>
      <c r="F31" s="48"/>
      <c r="G31" s="48"/>
      <c r="H31" s="48"/>
      <c r="I31" s="48"/>
      <c r="J31" s="48"/>
      <c r="K31" s="48"/>
      <c r="L31" s="48"/>
      <c r="M31" s="48"/>
    </row>
    <row r="32" spans="1:14" ht="33" customHeight="1">
      <c r="A32" s="28" t="s">
        <v>25</v>
      </c>
      <c r="B32" s="20" t="s">
        <v>28</v>
      </c>
      <c r="C32" s="20" t="s">
        <v>142</v>
      </c>
      <c r="D32" s="20" t="s">
        <v>78</v>
      </c>
      <c r="E32" s="47">
        <v>399.88</v>
      </c>
      <c r="F32" s="47">
        <v>385.44</v>
      </c>
      <c r="G32" s="47">
        <v>365.36</v>
      </c>
      <c r="H32" s="47">
        <v>352.53</v>
      </c>
      <c r="I32" s="47">
        <v>1008.74</v>
      </c>
      <c r="J32" s="49"/>
      <c r="K32" s="47">
        <v>149.1</v>
      </c>
      <c r="L32" s="47">
        <v>837.86</v>
      </c>
      <c r="M32" s="47">
        <v>264.98</v>
      </c>
      <c r="N32">
        <f>MIN(E32:M32)</f>
        <v>149.1</v>
      </c>
    </row>
    <row r="33" spans="1:14" ht="33" customHeight="1">
      <c r="A33" s="28"/>
      <c r="B33" s="20"/>
      <c r="C33" s="36" t="s">
        <v>132</v>
      </c>
      <c r="D33" s="20"/>
      <c r="E33" s="47">
        <f>N32/E32*25</f>
        <v>9.3215464639391818</v>
      </c>
      <c r="F33" s="47">
        <f>N32/F32*25</f>
        <v>9.670765877957658</v>
      </c>
      <c r="G33" s="47">
        <f>N32/G32*25</f>
        <v>10.202266257937376</v>
      </c>
      <c r="H33" s="47">
        <f>N32/H32*25</f>
        <v>10.573568206961111</v>
      </c>
      <c r="I33" s="47">
        <f>N32/I32*25</f>
        <v>3.6952039177587883</v>
      </c>
      <c r="J33" s="47">
        <v>0</v>
      </c>
      <c r="K33" s="47">
        <f>N32/K32*25</f>
        <v>25</v>
      </c>
      <c r="L33" s="47">
        <f>N32/L32*25</f>
        <v>4.4488339340701311</v>
      </c>
      <c r="M33" s="47">
        <f>N32/M32*25</f>
        <v>14.06709940372858</v>
      </c>
    </row>
    <row r="34" spans="1:14" ht="33" customHeight="1">
      <c r="A34" s="37"/>
      <c r="B34" s="38"/>
      <c r="C34" s="38"/>
      <c r="D34" s="38"/>
      <c r="E34" s="48"/>
      <c r="F34" s="48"/>
      <c r="G34" s="48"/>
      <c r="H34" s="48"/>
      <c r="I34" s="48"/>
      <c r="J34" s="48"/>
      <c r="K34" s="48"/>
      <c r="L34" s="48"/>
      <c r="M34" s="48"/>
    </row>
    <row r="35" spans="1:14" ht="33" customHeight="1">
      <c r="A35" s="28">
        <v>11</v>
      </c>
      <c r="B35" s="20" t="s">
        <v>28</v>
      </c>
      <c r="C35" s="20" t="s">
        <v>143</v>
      </c>
      <c r="D35" s="20" t="s">
        <v>78</v>
      </c>
      <c r="E35" s="49"/>
      <c r="F35" s="47">
        <v>17420</v>
      </c>
      <c r="G35" s="47">
        <v>26999.1</v>
      </c>
      <c r="H35" s="49"/>
      <c r="I35" s="49"/>
      <c r="J35" s="49"/>
      <c r="K35" s="49"/>
      <c r="L35" s="47">
        <v>40748.660000000003</v>
      </c>
      <c r="M35" s="47">
        <v>21700.19</v>
      </c>
      <c r="N35">
        <f>MIN(E35:M35)</f>
        <v>17420</v>
      </c>
    </row>
    <row r="36" spans="1:14" ht="33" customHeight="1">
      <c r="A36" s="28"/>
      <c r="B36" s="20"/>
      <c r="C36" s="36" t="s">
        <v>132</v>
      </c>
      <c r="D36" s="20"/>
      <c r="E36" s="47">
        <v>0</v>
      </c>
      <c r="F36" s="47">
        <f>N35/F35*25</f>
        <v>25</v>
      </c>
      <c r="G36" s="47">
        <f>N35/G35*25</f>
        <v>16.130167301873026</v>
      </c>
      <c r="H36" s="47">
        <v>0</v>
      </c>
      <c r="I36" s="47">
        <v>0</v>
      </c>
      <c r="J36" s="47">
        <v>0</v>
      </c>
      <c r="K36" s="47">
        <v>0</v>
      </c>
      <c r="L36" s="47">
        <f>N35/L35*25</f>
        <v>10.687468005082867</v>
      </c>
      <c r="M36" s="47">
        <f>N35/M35*25</f>
        <v>20.068948705057423</v>
      </c>
    </row>
    <row r="37" spans="1:14" ht="33" customHeight="1">
      <c r="A37" s="37"/>
      <c r="B37" s="38"/>
      <c r="C37" s="38"/>
      <c r="D37" s="38"/>
      <c r="E37" s="48"/>
      <c r="F37" s="48"/>
      <c r="G37" s="48"/>
      <c r="H37" s="48"/>
      <c r="I37" s="48"/>
      <c r="J37" s="48"/>
      <c r="K37" s="48"/>
      <c r="L37" s="48"/>
      <c r="M37" s="48"/>
    </row>
    <row r="38" spans="1:14" ht="33" customHeight="1">
      <c r="A38" s="28">
        <v>12</v>
      </c>
      <c r="B38" s="20" t="s">
        <v>28</v>
      </c>
      <c r="C38" s="20" t="s">
        <v>144</v>
      </c>
      <c r="D38" s="20" t="s">
        <v>78</v>
      </c>
      <c r="E38" s="47">
        <v>267.75</v>
      </c>
      <c r="F38" s="47">
        <v>221</v>
      </c>
      <c r="G38" s="47">
        <v>548.1</v>
      </c>
      <c r="H38" s="47">
        <v>378.55</v>
      </c>
      <c r="I38" s="47">
        <v>1046.99</v>
      </c>
      <c r="J38" s="47">
        <v>465.62</v>
      </c>
      <c r="K38" s="47">
        <v>73.709999999999994</v>
      </c>
      <c r="L38" s="47">
        <v>549.88</v>
      </c>
      <c r="M38" s="47">
        <v>404.56</v>
      </c>
      <c r="N38">
        <f>MIN(E38:M38)</f>
        <v>73.709999999999994</v>
      </c>
    </row>
    <row r="39" spans="1:14" ht="35.25" customHeight="1">
      <c r="E39" s="47">
        <f>N38/E38*25</f>
        <v>6.8823529411764701</v>
      </c>
      <c r="F39" s="47">
        <f>N38/F38*25</f>
        <v>8.3382352941176467</v>
      </c>
      <c r="G39" s="47">
        <f>N38/G38*25</f>
        <v>3.3620689655172411</v>
      </c>
      <c r="H39" s="47">
        <f>N38/H38*25</f>
        <v>4.8679170519085986</v>
      </c>
      <c r="I39" s="47">
        <f>N38/I38*25</f>
        <v>1.7600454636624989</v>
      </c>
      <c r="J39" s="47">
        <f>N38/J38*25</f>
        <v>3.9576263906189597</v>
      </c>
      <c r="K39" s="47">
        <f>N38/K38*25</f>
        <v>25</v>
      </c>
      <c r="L39" s="47">
        <f>N38/L38*25</f>
        <v>3.3511857132465259</v>
      </c>
      <c r="M39" s="47">
        <f>N38/M38*25</f>
        <v>4.5549485861182513</v>
      </c>
    </row>
    <row r="40" spans="1:14">
      <c r="E40" s="50"/>
      <c r="F40" s="50"/>
      <c r="G40" s="50"/>
      <c r="H40" s="50"/>
      <c r="I40" s="50"/>
      <c r="J40" s="50"/>
      <c r="K40" s="50"/>
      <c r="L40" s="50"/>
      <c r="M40" s="50"/>
    </row>
    <row r="41" spans="1:14" ht="45">
      <c r="E41" s="91" t="s">
        <v>53</v>
      </c>
      <c r="F41" s="206" t="s">
        <v>55</v>
      </c>
      <c r="G41" s="206" t="s">
        <v>56</v>
      </c>
      <c r="H41" s="206" t="s">
        <v>57</v>
      </c>
      <c r="I41" s="91" t="s">
        <v>59</v>
      </c>
      <c r="J41" s="91" t="s">
        <v>60</v>
      </c>
      <c r="K41" s="206" t="s">
        <v>61</v>
      </c>
      <c r="L41" s="91" t="s">
        <v>62</v>
      </c>
      <c r="M41" s="206" t="s">
        <v>63</v>
      </c>
    </row>
    <row r="42" spans="1:14" ht="56.25">
      <c r="D42" s="133" t="s">
        <v>109</v>
      </c>
      <c r="E42" s="87">
        <f>E39+E36+E33+E30+E27+E24+E21+E18+E15+E12+E9+E6</f>
        <v>70.881310383817919</v>
      </c>
      <c r="F42" s="167">
        <f t="shared" ref="F42:M42" si="0">F39+F36+F33+F30+F27+F24+F21+F18+F15+F12+F9+F6</f>
        <v>104.83395977339167</v>
      </c>
      <c r="G42" s="167">
        <f t="shared" si="0"/>
        <v>79.169965757592294</v>
      </c>
      <c r="H42" s="167">
        <f t="shared" si="0"/>
        <v>70.540803149228054</v>
      </c>
      <c r="I42" s="87">
        <f t="shared" si="0"/>
        <v>30.762780167704584</v>
      </c>
      <c r="J42" s="87">
        <f t="shared" si="0"/>
        <v>53.971844439596296</v>
      </c>
      <c r="K42" s="167">
        <f t="shared" si="0"/>
        <v>275</v>
      </c>
      <c r="L42" s="87">
        <f t="shared" si="0"/>
        <v>48.637373826501552</v>
      </c>
      <c r="M42" s="167">
        <f t="shared" si="0"/>
        <v>125.70584017913153</v>
      </c>
    </row>
    <row r="43" spans="1:14" ht="25.5">
      <c r="D43" s="18" t="s">
        <v>110</v>
      </c>
      <c r="E43" s="19">
        <v>420</v>
      </c>
      <c r="F43" s="205">
        <v>540</v>
      </c>
      <c r="G43" s="205">
        <v>540</v>
      </c>
      <c r="H43" s="205">
        <v>540</v>
      </c>
      <c r="I43" s="19">
        <v>390</v>
      </c>
      <c r="J43" s="19">
        <v>380</v>
      </c>
      <c r="K43" s="205">
        <v>420</v>
      </c>
      <c r="L43" s="19">
        <v>350</v>
      </c>
      <c r="M43" s="205">
        <v>490</v>
      </c>
    </row>
    <row r="44" spans="1:14" ht="25.5">
      <c r="D44" s="83" t="s">
        <v>145</v>
      </c>
      <c r="E44" s="67">
        <f t="shared" ref="E44:K44" si="1">SUM(E42:E43)</f>
        <v>490.88131038381789</v>
      </c>
      <c r="F44" s="168">
        <f t="shared" si="1"/>
        <v>644.83395977339171</v>
      </c>
      <c r="G44" s="168">
        <f t="shared" si="1"/>
        <v>619.16996575759231</v>
      </c>
      <c r="H44" s="168">
        <f t="shared" si="1"/>
        <v>610.54080314922805</v>
      </c>
      <c r="I44" s="67">
        <f t="shared" si="1"/>
        <v>420.76278016770459</v>
      </c>
      <c r="J44" s="67">
        <f t="shared" si="1"/>
        <v>433.97184443959628</v>
      </c>
      <c r="K44" s="168">
        <f t="shared" si="1"/>
        <v>695</v>
      </c>
      <c r="L44" s="67">
        <f>SUM(L42:L43)</f>
        <v>398.63737382650157</v>
      </c>
      <c r="M44" s="168">
        <f>SUM(M42:M43)</f>
        <v>615.70584017913154</v>
      </c>
    </row>
    <row r="46" spans="1:14">
      <c r="D46" s="226" t="s">
        <v>146</v>
      </c>
      <c r="E46" s="226"/>
      <c r="F46" s="226"/>
      <c r="G46" s="226"/>
      <c r="H46" s="226"/>
      <c r="I46" s="226"/>
      <c r="J46" s="226"/>
      <c r="K46" s="226"/>
      <c r="L46" s="226"/>
      <c r="M46" s="226"/>
    </row>
  </sheetData>
  <autoFilter ref="A3:D38" xr:uid="{83B09470-3DD2-4C3C-BD78-EB2B57A2360A}"/>
  <mergeCells count="2">
    <mergeCell ref="A4:D4"/>
    <mergeCell ref="D46:M4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F503A-D7DD-45A5-B594-5C17B61A6DC2}">
  <dimension ref="A1:Q34"/>
  <sheetViews>
    <sheetView topLeftCell="A21" zoomScaleNormal="100" workbookViewId="0">
      <pane xSplit="1" topLeftCell="E1" activePane="topRight" state="frozen"/>
      <selection pane="topRight" activeCell="E4" sqref="E4:O4"/>
      <selection activeCell="A2" sqref="A2"/>
    </sheetView>
  </sheetViews>
  <sheetFormatPr defaultRowHeight="15"/>
  <cols>
    <col min="1" max="1" width="9.28515625" style="11"/>
    <col min="2" max="2" width="13" customWidth="1"/>
    <col min="3" max="3" width="33.42578125" customWidth="1"/>
    <col min="4" max="4" width="10.7109375" customWidth="1"/>
    <col min="8" max="8" width="12.85546875" bestFit="1" customWidth="1"/>
    <col min="13" max="13" width="11.85546875" customWidth="1"/>
    <col min="15" max="15" width="11.42578125" customWidth="1"/>
  </cols>
  <sheetData>
    <row r="1" spans="1:17" s="19" customFormat="1">
      <c r="A1" s="16"/>
      <c r="B1" s="17"/>
      <c r="C1" s="17"/>
      <c r="D1" s="18"/>
    </row>
    <row r="2" spans="1:17" s="23" customFormat="1" ht="44.25" customHeight="1">
      <c r="A2" s="16"/>
      <c r="B2" s="17"/>
      <c r="C2" s="26"/>
      <c r="D2" s="18"/>
      <c r="E2" s="91" t="s">
        <v>53</v>
      </c>
      <c r="F2" s="91" t="s">
        <v>147</v>
      </c>
      <c r="G2" s="91" t="s">
        <v>55</v>
      </c>
      <c r="H2" s="91" t="s">
        <v>56</v>
      </c>
      <c r="I2" s="91" t="s">
        <v>57</v>
      </c>
      <c r="J2" s="91" t="s">
        <v>58</v>
      </c>
      <c r="K2" s="91" t="s">
        <v>60</v>
      </c>
      <c r="L2" s="91" t="s">
        <v>61</v>
      </c>
      <c r="M2" s="91" t="s">
        <v>62</v>
      </c>
      <c r="N2" s="91" t="s">
        <v>63</v>
      </c>
      <c r="O2" s="100" t="s">
        <v>148</v>
      </c>
      <c r="Q2" s="43"/>
    </row>
    <row r="3" spans="1:17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7"/>
      <c r="P3" s="18" t="s">
        <v>149</v>
      </c>
    </row>
    <row r="4" spans="1:17" s="3" customFormat="1" ht="12.75">
      <c r="A4" s="227" t="s">
        <v>68</v>
      </c>
      <c r="B4" s="228"/>
      <c r="C4" s="228"/>
      <c r="D4" s="229"/>
      <c r="E4" s="44" t="s">
        <v>150</v>
      </c>
      <c r="F4" s="33">
        <v>0.2</v>
      </c>
      <c r="G4" s="33">
        <v>0.45</v>
      </c>
      <c r="H4" s="33">
        <v>0.1</v>
      </c>
      <c r="I4" s="33">
        <v>0.2</v>
      </c>
      <c r="J4" s="33">
        <v>0.1</v>
      </c>
      <c r="K4" s="33">
        <v>0.2</v>
      </c>
      <c r="L4" s="33">
        <v>0.22</v>
      </c>
      <c r="M4" s="33">
        <v>0.2</v>
      </c>
      <c r="N4" s="33">
        <v>0.28000000000000003</v>
      </c>
      <c r="O4" s="45">
        <v>0.15</v>
      </c>
      <c r="P4" s="18"/>
    </row>
    <row r="5" spans="1:17" ht="41.65" customHeight="1">
      <c r="A5" s="10" t="s">
        <v>14</v>
      </c>
      <c r="B5" s="1" t="s">
        <v>151</v>
      </c>
      <c r="C5" s="1" t="s">
        <v>152</v>
      </c>
      <c r="D5" s="1" t="s">
        <v>78</v>
      </c>
      <c r="E5" s="47">
        <v>3.84</v>
      </c>
      <c r="F5" s="47">
        <v>2.6</v>
      </c>
      <c r="G5" s="47">
        <v>2.06</v>
      </c>
      <c r="H5" s="47">
        <v>3.25</v>
      </c>
      <c r="I5" s="47">
        <v>3.38</v>
      </c>
      <c r="J5" s="47">
        <v>6.2</v>
      </c>
      <c r="K5" s="47">
        <v>4.4000000000000004</v>
      </c>
      <c r="L5" s="47">
        <v>1.43</v>
      </c>
      <c r="M5" s="47">
        <v>5.56</v>
      </c>
      <c r="N5" s="47">
        <v>2.12</v>
      </c>
      <c r="O5" s="47">
        <v>3.47</v>
      </c>
      <c r="P5" s="47">
        <f>MIN(E5:O5)</f>
        <v>1.43</v>
      </c>
    </row>
    <row r="6" spans="1:17" ht="41.65" customHeight="1">
      <c r="A6" s="10"/>
      <c r="B6" s="1"/>
      <c r="C6" s="36" t="s">
        <v>153</v>
      </c>
      <c r="D6" s="1"/>
      <c r="E6" s="47">
        <f>P5/E5*37.5</f>
        <v>13.96484375</v>
      </c>
      <c r="F6" s="47">
        <f>P5/F5*37.5</f>
        <v>20.624999999999996</v>
      </c>
      <c r="G6" s="47">
        <f>P5/G5*37.5</f>
        <v>26.03155339805825</v>
      </c>
      <c r="H6" s="47">
        <f>P5/H5*37.5</f>
        <v>16.5</v>
      </c>
      <c r="I6" s="47">
        <f>P5/I5*37.5</f>
        <v>15.865384615384615</v>
      </c>
      <c r="J6" s="47">
        <f>P5/J5*37.5</f>
        <v>8.6491935483870961</v>
      </c>
      <c r="K6" s="47">
        <f>P5/K5*37.5</f>
        <v>12.187499999999998</v>
      </c>
      <c r="L6" s="47">
        <f>P5/L5*37.5</f>
        <v>37.5</v>
      </c>
      <c r="M6" s="47">
        <f>P5/M5*37.5</f>
        <v>9.6447841726618702</v>
      </c>
      <c r="N6" s="47">
        <f>P5/N5*37.5</f>
        <v>25.294811320754715</v>
      </c>
      <c r="O6" s="47">
        <f>P5/O5*37.5</f>
        <v>15.453890489913544</v>
      </c>
      <c r="P6" s="47"/>
    </row>
    <row r="7" spans="1:17" ht="12.75" customHeight="1">
      <c r="A7" s="10"/>
      <c r="B7" s="1"/>
      <c r="C7" s="1"/>
      <c r="D7" s="1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7" ht="41.65" customHeight="1">
      <c r="A8" s="10" t="s">
        <v>17</v>
      </c>
      <c r="B8" s="1" t="s">
        <v>151</v>
      </c>
      <c r="C8" s="1" t="s">
        <v>154</v>
      </c>
      <c r="D8" s="1" t="s">
        <v>78</v>
      </c>
      <c r="E8" s="47">
        <v>16.989999999999998</v>
      </c>
      <c r="F8" s="47">
        <v>3.4</v>
      </c>
      <c r="G8" s="47">
        <v>1.3</v>
      </c>
      <c r="H8" s="47">
        <v>1.96</v>
      </c>
      <c r="I8" s="47">
        <v>2.37</v>
      </c>
      <c r="J8" s="47">
        <v>1.97</v>
      </c>
      <c r="K8" s="47">
        <v>8.6300000000000008</v>
      </c>
      <c r="L8" s="47">
        <v>0.55000000000000004</v>
      </c>
      <c r="M8" s="47">
        <v>8.67</v>
      </c>
      <c r="N8" s="47">
        <v>1.2</v>
      </c>
      <c r="O8" s="47">
        <v>4.66</v>
      </c>
      <c r="P8" s="47">
        <f>MIN(E8:O8)</f>
        <v>0.55000000000000004</v>
      </c>
    </row>
    <row r="9" spans="1:17" ht="41.65" customHeight="1">
      <c r="A9" s="10"/>
      <c r="B9" s="1"/>
      <c r="C9" s="36" t="s">
        <v>153</v>
      </c>
      <c r="D9" s="1"/>
      <c r="E9" s="47">
        <f>P8/E8*37.5</f>
        <v>1.2139493819894056</v>
      </c>
      <c r="F9" s="47">
        <f>P8/F8*37.5</f>
        <v>6.0661764705882355</v>
      </c>
      <c r="G9" s="47">
        <f>P8/G8*37.5</f>
        <v>15.865384615384615</v>
      </c>
      <c r="H9" s="47">
        <f>P8/H8*37.5</f>
        <v>10.522959183673471</v>
      </c>
      <c r="I9" s="47">
        <f>P8/I8*37.5</f>
        <v>8.7025316455696196</v>
      </c>
      <c r="J9" s="47">
        <f>P8/J8*37.5</f>
        <v>10.469543147208123</v>
      </c>
      <c r="K9" s="47">
        <f>P8/K8*37.5</f>
        <v>2.3899188876013904</v>
      </c>
      <c r="L9" s="47">
        <f>P8/L8*37.5</f>
        <v>37.5</v>
      </c>
      <c r="M9" s="47">
        <f>P8/M8*37.5</f>
        <v>2.3788927335640144</v>
      </c>
      <c r="N9" s="47">
        <f>P8/N8*37.5</f>
        <v>17.1875</v>
      </c>
      <c r="O9" s="47">
        <f>P8/O8*37.5</f>
        <v>4.4259656652360517</v>
      </c>
      <c r="P9" s="47"/>
    </row>
    <row r="10" spans="1:17" ht="12.75" customHeight="1">
      <c r="A10" s="10"/>
      <c r="B10" s="1"/>
      <c r="C10" s="1"/>
      <c r="D10" s="1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7" ht="41.65" customHeight="1">
      <c r="A11" s="10" t="s">
        <v>18</v>
      </c>
      <c r="B11" s="1" t="s">
        <v>151</v>
      </c>
      <c r="C11" s="1" t="s">
        <v>155</v>
      </c>
      <c r="D11" s="1" t="s">
        <v>78</v>
      </c>
      <c r="E11" s="47">
        <v>17.3</v>
      </c>
      <c r="F11" s="47">
        <v>9.35</v>
      </c>
      <c r="G11" s="47">
        <v>7.67</v>
      </c>
      <c r="H11" s="47">
        <v>5.31</v>
      </c>
      <c r="I11" s="47">
        <v>11.25</v>
      </c>
      <c r="J11" s="49"/>
      <c r="K11" s="47">
        <v>11.61</v>
      </c>
      <c r="L11" s="47">
        <v>1.44</v>
      </c>
      <c r="M11" s="47">
        <v>13.68</v>
      </c>
      <c r="N11" s="47">
        <v>6.65</v>
      </c>
      <c r="O11" s="47">
        <v>12.67</v>
      </c>
      <c r="P11" s="47">
        <f>MIN(E11:O11)</f>
        <v>1.44</v>
      </c>
    </row>
    <row r="12" spans="1:17" ht="41.65" customHeight="1">
      <c r="A12" s="10"/>
      <c r="B12" s="1"/>
      <c r="C12" s="36" t="s">
        <v>153</v>
      </c>
      <c r="D12" s="1"/>
      <c r="E12" s="47">
        <f>P11/E11*37.5</f>
        <v>3.1213872832369942</v>
      </c>
      <c r="F12" s="47">
        <f>P11/F11*37.5</f>
        <v>5.7754010695187166</v>
      </c>
      <c r="G12" s="47">
        <f>P11/G11*37.5</f>
        <v>7.0404172099087354</v>
      </c>
      <c r="H12" s="47">
        <f>P11/H11*37.5</f>
        <v>10.169491525423728</v>
      </c>
      <c r="I12" s="47">
        <f>P11/I11*37.5</f>
        <v>4.8</v>
      </c>
      <c r="J12" s="47">
        <v>0</v>
      </c>
      <c r="K12" s="47">
        <f>P11/K11*37.5</f>
        <v>4.6511627906976747</v>
      </c>
      <c r="L12" s="47">
        <f>P11/L11*37.5</f>
        <v>37.5</v>
      </c>
      <c r="M12" s="47">
        <f>P11/M11*37.5</f>
        <v>3.9473684210526314</v>
      </c>
      <c r="N12" s="47">
        <f>P11/N11*37.5</f>
        <v>8.1203007518796984</v>
      </c>
      <c r="O12" s="47">
        <f>P11/O11*37.5</f>
        <v>4.2620363062352018</v>
      </c>
      <c r="P12" s="47"/>
    </row>
    <row r="13" spans="1:17" ht="12.75" customHeight="1">
      <c r="A13" s="10"/>
      <c r="B13" s="1"/>
      <c r="C13" s="1"/>
      <c r="D13" s="1"/>
      <c r="E13" s="47"/>
      <c r="F13" s="47"/>
      <c r="G13" s="47"/>
      <c r="H13" s="47"/>
      <c r="I13" s="47"/>
      <c r="J13" s="51"/>
      <c r="K13" s="47"/>
      <c r="L13" s="47"/>
      <c r="M13" s="47"/>
      <c r="N13" s="47"/>
      <c r="O13" s="47"/>
      <c r="P13" s="47"/>
    </row>
    <row r="14" spans="1:17" ht="41.65" customHeight="1">
      <c r="A14" s="10" t="s">
        <v>19</v>
      </c>
      <c r="B14" s="1" t="s">
        <v>151</v>
      </c>
      <c r="C14" s="1" t="s">
        <v>156</v>
      </c>
      <c r="D14" s="1" t="s">
        <v>78</v>
      </c>
      <c r="E14" s="47">
        <v>1521.25</v>
      </c>
      <c r="F14" s="47">
        <v>1180.48</v>
      </c>
      <c r="G14" s="47">
        <v>714.44</v>
      </c>
      <c r="H14" s="47">
        <v>899.1</v>
      </c>
      <c r="I14" s="49"/>
      <c r="J14" s="47">
        <v>1541.51</v>
      </c>
      <c r="K14" s="49"/>
      <c r="L14" s="47">
        <v>340.99</v>
      </c>
      <c r="M14" s="47">
        <v>2020.41</v>
      </c>
      <c r="N14" s="47">
        <v>707.29</v>
      </c>
      <c r="O14" s="47">
        <v>1241.76</v>
      </c>
      <c r="P14" s="47">
        <f>MIN(E14:O14)</f>
        <v>340.99</v>
      </c>
    </row>
    <row r="15" spans="1:17" ht="41.65" customHeight="1">
      <c r="A15" s="10"/>
      <c r="B15" s="1"/>
      <c r="C15" s="36" t="s">
        <v>153</v>
      </c>
      <c r="D15" s="1"/>
      <c r="E15" s="47">
        <f>P14/E14*37.5</f>
        <v>8.4056696795398516</v>
      </c>
      <c r="F15" s="47">
        <f>P14/F14*37.5</f>
        <v>10.832140315803741</v>
      </c>
      <c r="G15" s="47">
        <f>P14/G14*37.5</f>
        <v>17.898109008454174</v>
      </c>
      <c r="H15" s="47">
        <f>P14/H14*37.5</f>
        <v>14.22213880547214</v>
      </c>
      <c r="I15" s="47">
        <v>0</v>
      </c>
      <c r="J15" s="47">
        <f>P14/J14*37.5</f>
        <v>8.2951943224500653</v>
      </c>
      <c r="K15" s="47">
        <v>0</v>
      </c>
      <c r="L15" s="47">
        <f>P14/L14*37.5</f>
        <v>37.5</v>
      </c>
      <c r="M15" s="47">
        <f>P14/M14*37.5</f>
        <v>6.3289753069921444</v>
      </c>
      <c r="N15" s="47">
        <f>P14/N14*37.5</f>
        <v>18.079041128815621</v>
      </c>
      <c r="O15" s="47">
        <f>P14/O14*37.5</f>
        <v>10.297581658291458</v>
      </c>
      <c r="P15" s="47"/>
    </row>
    <row r="16" spans="1:17" ht="12.75" customHeight="1">
      <c r="A16" s="10"/>
      <c r="B16" s="1"/>
      <c r="C16" s="1"/>
      <c r="D16" s="1"/>
      <c r="E16" s="47"/>
      <c r="F16" s="47"/>
      <c r="G16" s="47"/>
      <c r="H16" s="47"/>
      <c r="I16" s="51"/>
      <c r="J16" s="47"/>
      <c r="K16" s="51"/>
      <c r="L16" s="47"/>
      <c r="M16" s="47"/>
      <c r="N16" s="47"/>
      <c r="O16" s="47"/>
      <c r="P16" s="47"/>
    </row>
    <row r="17" spans="1:16" ht="41.65" customHeight="1">
      <c r="A17" s="10" t="s">
        <v>20</v>
      </c>
      <c r="B17" s="1" t="s">
        <v>151</v>
      </c>
      <c r="C17" s="1" t="s">
        <v>157</v>
      </c>
      <c r="D17" s="1" t="s">
        <v>78</v>
      </c>
      <c r="E17" s="47">
        <v>160.28</v>
      </c>
      <c r="F17" s="47">
        <v>271.68</v>
      </c>
      <c r="G17" s="47">
        <v>161.69999999999999</v>
      </c>
      <c r="H17" s="47">
        <v>134.96</v>
      </c>
      <c r="I17" s="47">
        <v>205.15</v>
      </c>
      <c r="J17" s="47">
        <v>233.1</v>
      </c>
      <c r="K17" s="47">
        <v>149.6</v>
      </c>
      <c r="L17" s="47">
        <v>49.09</v>
      </c>
      <c r="M17" s="47">
        <v>256.7</v>
      </c>
      <c r="N17" s="47">
        <v>132.55000000000001</v>
      </c>
      <c r="O17" s="47">
        <v>244.38</v>
      </c>
      <c r="P17" s="47">
        <f>MIN(E17:O17)</f>
        <v>49.09</v>
      </c>
    </row>
    <row r="18" spans="1:16" ht="41.65" customHeight="1">
      <c r="A18" s="10"/>
      <c r="B18" s="1"/>
      <c r="C18" s="36" t="s">
        <v>153</v>
      </c>
      <c r="D18" s="1"/>
      <c r="E18" s="47">
        <f>P17/E17*37.5</f>
        <v>11.485369353631146</v>
      </c>
      <c r="F18" s="47">
        <f>P17/F17*37.5</f>
        <v>6.7758944346289756</v>
      </c>
      <c r="G18" s="47">
        <f>P17/G17*37.5</f>
        <v>11.384508348794064</v>
      </c>
      <c r="H18" s="47">
        <f>P17/H17*37.5</f>
        <v>13.640152637818613</v>
      </c>
      <c r="I18" s="47">
        <f>P17/I17*37.5</f>
        <v>8.9733122105776264</v>
      </c>
      <c r="J18" s="47">
        <f>P17/J17*37.5</f>
        <v>7.8973616473616479</v>
      </c>
      <c r="K18" s="47">
        <f>P17/K17*37.5</f>
        <v>12.305314171122996</v>
      </c>
      <c r="L18" s="47">
        <f>P17/L17*37.5</f>
        <v>37.5</v>
      </c>
      <c r="M18" s="47">
        <f>P17/M17*37.5</f>
        <v>7.1713089209193619</v>
      </c>
      <c r="N18" s="47">
        <f>P17/N17*37.5</f>
        <v>13.888155413051678</v>
      </c>
      <c r="O18" s="47">
        <f>P17/O17*37.5</f>
        <v>7.5328382027989207</v>
      </c>
      <c r="P18" s="47"/>
    </row>
    <row r="19" spans="1:16" ht="12.75" customHeight="1">
      <c r="A19" s="10"/>
      <c r="B19" s="1"/>
      <c r="C19" s="1"/>
      <c r="D19" s="1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  <row r="20" spans="1:16" ht="41.65" customHeight="1">
      <c r="A20" s="10" t="s">
        <v>21</v>
      </c>
      <c r="B20" s="1" t="s">
        <v>151</v>
      </c>
      <c r="C20" s="1" t="s">
        <v>158</v>
      </c>
      <c r="D20" s="1" t="s">
        <v>78</v>
      </c>
      <c r="E20" s="47">
        <v>321.81</v>
      </c>
      <c r="F20" s="47">
        <v>479.76</v>
      </c>
      <c r="G20" s="47">
        <v>229.82</v>
      </c>
      <c r="H20" s="47">
        <v>446.36</v>
      </c>
      <c r="I20" s="47">
        <v>304</v>
      </c>
      <c r="J20" s="47">
        <v>255.6</v>
      </c>
      <c r="K20" s="47">
        <v>471.2</v>
      </c>
      <c r="L20" s="47">
        <v>99.15</v>
      </c>
      <c r="M20" s="47">
        <v>670.88</v>
      </c>
      <c r="N20" s="47">
        <v>210.72</v>
      </c>
      <c r="O20" s="47">
        <v>439.56</v>
      </c>
      <c r="P20" s="47">
        <f>MIN(E20:O20)</f>
        <v>99.15</v>
      </c>
    </row>
    <row r="21" spans="1:16" ht="41.65" customHeight="1">
      <c r="A21" s="10"/>
      <c r="B21" s="1"/>
      <c r="C21" s="36" t="s">
        <v>153</v>
      </c>
      <c r="D21" s="1"/>
      <c r="E21" s="47">
        <f>P20/E20*37.5</f>
        <v>11.553789503122962</v>
      </c>
      <c r="F21" s="47">
        <f>P20/F20*37.5</f>
        <v>7.7499687343671839</v>
      </c>
      <c r="G21" s="47">
        <f>P20/G20*37.5</f>
        <v>16.178422243494911</v>
      </c>
      <c r="H21" s="47">
        <f>P20/H20*37.5</f>
        <v>8.3298794694865137</v>
      </c>
      <c r="I21" s="47">
        <f>P20/I20*37.5</f>
        <v>12.230674342105264</v>
      </c>
      <c r="J21" s="47">
        <f>P20/J20*37.5</f>
        <v>14.546654929577466</v>
      </c>
      <c r="K21" s="47">
        <f>P20/K20*37.5</f>
        <v>7.8907576400679122</v>
      </c>
      <c r="L21" s="47">
        <f>P20/L20*37.5</f>
        <v>37.5</v>
      </c>
      <c r="M21" s="47">
        <f>P20/M20*37.5</f>
        <v>5.5421610422132135</v>
      </c>
      <c r="N21" s="47">
        <f>P20/N20*37.5</f>
        <v>17.644860478359909</v>
      </c>
      <c r="O21" s="47">
        <f>P20/O20*37.5</f>
        <v>8.4587428337428339</v>
      </c>
      <c r="P21" s="47"/>
    </row>
    <row r="22" spans="1:16" ht="12.75" customHeight="1">
      <c r="A22" s="10"/>
      <c r="B22" s="1"/>
      <c r="C22" s="1"/>
      <c r="D22" s="1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6" ht="41.65" customHeight="1">
      <c r="A23" s="10" t="s">
        <v>22</v>
      </c>
      <c r="B23" s="1" t="s">
        <v>151</v>
      </c>
      <c r="C23" s="1" t="s">
        <v>159</v>
      </c>
      <c r="D23" s="1" t="s">
        <v>160</v>
      </c>
      <c r="E23" s="47">
        <v>7.12</v>
      </c>
      <c r="F23" s="47">
        <v>5.28</v>
      </c>
      <c r="G23" s="47">
        <v>4.58</v>
      </c>
      <c r="H23" s="47">
        <v>3.01</v>
      </c>
      <c r="I23" s="47">
        <v>1.98</v>
      </c>
      <c r="J23" s="47">
        <v>6.71</v>
      </c>
      <c r="K23" s="47">
        <v>3.36</v>
      </c>
      <c r="L23" s="47">
        <v>1.61</v>
      </c>
      <c r="M23" s="47">
        <v>3.18</v>
      </c>
      <c r="N23" s="47">
        <v>2.4900000000000002</v>
      </c>
      <c r="O23" s="47">
        <v>6.8</v>
      </c>
      <c r="P23" s="47">
        <f>MIN(E23:O23)</f>
        <v>1.61</v>
      </c>
    </row>
    <row r="24" spans="1:16" ht="41.65" customHeight="1">
      <c r="A24" s="10"/>
      <c r="B24" s="1"/>
      <c r="C24" s="36" t="s">
        <v>153</v>
      </c>
      <c r="D24" s="1"/>
      <c r="E24" s="47">
        <f>P23/E23*37.5</f>
        <v>8.4796348314606735</v>
      </c>
      <c r="F24" s="47">
        <f>P23/F23*37.5</f>
        <v>11.434659090909092</v>
      </c>
      <c r="G24" s="47">
        <f>P23/G23*37.5</f>
        <v>13.182314410480352</v>
      </c>
      <c r="H24" s="47">
        <f>P23/H23*37.5</f>
        <v>20.058139534883722</v>
      </c>
      <c r="I24" s="47">
        <f>P23/I23*37.5</f>
        <v>30.492424242424242</v>
      </c>
      <c r="J24" s="47">
        <f>P23/J23*37.5</f>
        <v>8.9977645305514162</v>
      </c>
      <c r="K24" s="47">
        <f>P23/K23*37.5</f>
        <v>17.968750000000004</v>
      </c>
      <c r="L24" s="47">
        <f>P23/L23*37.5</f>
        <v>37.5</v>
      </c>
      <c r="M24" s="47">
        <f>P23/M23*37.5</f>
        <v>18.985849056603772</v>
      </c>
      <c r="N24" s="47">
        <f>P23/N23*37.5</f>
        <v>24.246987951807228</v>
      </c>
      <c r="O24" s="47">
        <f>P23/O23*37.5</f>
        <v>8.8786764705882355</v>
      </c>
      <c r="P24" s="47"/>
    </row>
    <row r="25" spans="1:16" ht="12.75" customHeight="1">
      <c r="A25" s="10"/>
      <c r="B25" s="1"/>
      <c r="C25" s="1"/>
      <c r="D25" s="1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</row>
    <row r="26" spans="1:16" ht="41.65" customHeight="1">
      <c r="A26" s="10" t="s">
        <v>23</v>
      </c>
      <c r="B26" s="1" t="s">
        <v>151</v>
      </c>
      <c r="C26" s="1" t="s">
        <v>161</v>
      </c>
      <c r="D26" s="1" t="s">
        <v>78</v>
      </c>
      <c r="E26" s="47">
        <v>20.260000000000002</v>
      </c>
      <c r="F26" s="47">
        <v>19.190000000000001</v>
      </c>
      <c r="G26" s="47">
        <v>10.4</v>
      </c>
      <c r="H26" s="47">
        <v>15.3</v>
      </c>
      <c r="I26" s="47">
        <v>4.4400000000000004</v>
      </c>
      <c r="J26" s="47">
        <v>13.22</v>
      </c>
      <c r="K26" s="47">
        <v>16.3</v>
      </c>
      <c r="L26" s="47">
        <v>1.85</v>
      </c>
      <c r="M26" s="47">
        <v>22.64</v>
      </c>
      <c r="N26" s="47">
        <v>10.29</v>
      </c>
      <c r="O26" s="47">
        <v>21.78</v>
      </c>
      <c r="P26" s="47">
        <f>MIN(E26:O26)</f>
        <v>1.85</v>
      </c>
    </row>
    <row r="27" spans="1:16" ht="41.65" customHeight="1">
      <c r="A27" s="28"/>
      <c r="B27" s="20"/>
      <c r="C27" s="36" t="s">
        <v>153</v>
      </c>
      <c r="D27" s="20"/>
      <c r="E27" s="47">
        <f>P26/E26*37.5</f>
        <v>3.4242349457058241</v>
      </c>
      <c r="F27" s="47">
        <f>P26/F26*37.5</f>
        <v>3.6151641479937466</v>
      </c>
      <c r="G27" s="47">
        <f>P26/G26*37.5</f>
        <v>6.6706730769230775</v>
      </c>
      <c r="H27" s="47">
        <f>P26/H26*37.5</f>
        <v>4.534313725490196</v>
      </c>
      <c r="I27" s="47">
        <f>P26/I26*37.5</f>
        <v>15.624999999999998</v>
      </c>
      <c r="J27" s="47">
        <f>P26/J26*37.5</f>
        <v>5.2477307110438733</v>
      </c>
      <c r="K27" s="47">
        <f>P26/K26*37.5</f>
        <v>4.2561349693251529</v>
      </c>
      <c r="L27" s="47">
        <f>P26/L26*37.5</f>
        <v>37.5</v>
      </c>
      <c r="M27" s="47">
        <f>P26/M26*37.5</f>
        <v>3.0642667844522968</v>
      </c>
      <c r="N27" s="47">
        <f>P26/N26*37.5</f>
        <v>6.7419825072886308</v>
      </c>
      <c r="O27" s="47">
        <f>P26/O26*37.5</f>
        <v>3.1852617079889805</v>
      </c>
      <c r="P27" s="47"/>
    </row>
    <row r="28" spans="1:16" ht="41.65" customHeight="1">
      <c r="A28" s="146"/>
      <c r="B28" s="9"/>
      <c r="C28" s="147"/>
      <c r="D28" s="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 ht="41.65" customHeight="1">
      <c r="A29" s="146"/>
      <c r="B29" s="9"/>
      <c r="C29" s="20"/>
      <c r="D29" s="20"/>
      <c r="E29" s="23" t="s">
        <v>53</v>
      </c>
      <c r="F29" s="23" t="s">
        <v>147</v>
      </c>
      <c r="G29" s="204" t="s">
        <v>55</v>
      </c>
      <c r="H29" s="204" t="s">
        <v>56</v>
      </c>
      <c r="I29" s="204" t="s">
        <v>57</v>
      </c>
      <c r="J29" s="204" t="s">
        <v>58</v>
      </c>
      <c r="K29" s="23" t="s">
        <v>60</v>
      </c>
      <c r="L29" s="204" t="s">
        <v>61</v>
      </c>
      <c r="M29" s="23" t="s">
        <v>62</v>
      </c>
      <c r="N29" s="204" t="s">
        <v>63</v>
      </c>
      <c r="O29" s="27" t="s">
        <v>148</v>
      </c>
      <c r="P29" s="50"/>
    </row>
    <row r="30" spans="1:16" ht="41.65" customHeight="1">
      <c r="A30" s="146"/>
      <c r="B30" s="9"/>
      <c r="C30" s="133" t="s">
        <v>109</v>
      </c>
      <c r="D30" s="134"/>
      <c r="E30" s="87">
        <f>E27+E24+E21+E18+E15+E12+E9+E6</f>
        <v>61.64887872868686</v>
      </c>
      <c r="F30" s="87">
        <f>F27+F24+F21+F18+F15+F12+F9+F6</f>
        <v>72.874404263809694</v>
      </c>
      <c r="G30" s="167">
        <f t="shared" ref="G30:O30" si="0">G27+G24+G21+G18+G15+G12+G9+G6</f>
        <v>114.25138231149818</v>
      </c>
      <c r="H30" s="167">
        <f t="shared" si="0"/>
        <v>97.977074882248388</v>
      </c>
      <c r="I30" s="167">
        <f t="shared" si="0"/>
        <v>96.689327056061373</v>
      </c>
      <c r="J30" s="167">
        <f t="shared" si="0"/>
        <v>64.103442836579688</v>
      </c>
      <c r="K30" s="87">
        <f t="shared" si="0"/>
        <v>61.64953845881513</v>
      </c>
      <c r="L30" s="167">
        <f t="shared" si="0"/>
        <v>300</v>
      </c>
      <c r="M30" s="87">
        <f t="shared" si="0"/>
        <v>57.063606438459303</v>
      </c>
      <c r="N30" s="167">
        <f t="shared" si="0"/>
        <v>131.20363955195748</v>
      </c>
      <c r="O30" s="87">
        <f t="shared" si="0"/>
        <v>62.494993334795225</v>
      </c>
      <c r="P30" s="50"/>
    </row>
    <row r="31" spans="1:16" ht="41.65" customHeight="1">
      <c r="A31" s="146"/>
      <c r="B31" s="9"/>
      <c r="C31" s="18" t="s">
        <v>110</v>
      </c>
      <c r="D31" s="134"/>
      <c r="E31" s="47">
        <v>420</v>
      </c>
      <c r="F31" s="47">
        <v>380</v>
      </c>
      <c r="G31" s="207">
        <v>540</v>
      </c>
      <c r="H31" s="207">
        <v>540</v>
      </c>
      <c r="I31" s="207">
        <v>540</v>
      </c>
      <c r="J31" s="207">
        <v>490</v>
      </c>
      <c r="K31" s="47">
        <v>380</v>
      </c>
      <c r="L31" s="205">
        <v>420</v>
      </c>
      <c r="M31" s="47">
        <v>350</v>
      </c>
      <c r="N31" s="207">
        <v>490</v>
      </c>
      <c r="O31" s="47">
        <v>390</v>
      </c>
      <c r="P31" s="50"/>
    </row>
    <row r="32" spans="1:16" ht="41.65" customHeight="1">
      <c r="A32" s="146"/>
      <c r="B32" s="9"/>
      <c r="C32" s="18" t="s">
        <v>162</v>
      </c>
      <c r="D32" s="20"/>
      <c r="E32" s="52">
        <f t="shared" ref="E32:L32" si="1">SUM(E30:E31)</f>
        <v>481.64887872868684</v>
      </c>
      <c r="F32" s="52">
        <f t="shared" si="1"/>
        <v>452.87440426380971</v>
      </c>
      <c r="G32" s="208">
        <f t="shared" si="1"/>
        <v>654.25138231149822</v>
      </c>
      <c r="H32" s="208">
        <f t="shared" si="1"/>
        <v>637.97707488224842</v>
      </c>
      <c r="I32" s="208">
        <f t="shared" si="1"/>
        <v>636.68932705606142</v>
      </c>
      <c r="J32" s="208">
        <f t="shared" si="1"/>
        <v>554.10344283657969</v>
      </c>
      <c r="K32" s="52">
        <f t="shared" si="1"/>
        <v>441.64953845881513</v>
      </c>
      <c r="L32" s="168">
        <f t="shared" si="1"/>
        <v>720</v>
      </c>
      <c r="M32" s="52">
        <f>SUM(M30:M31)</f>
        <v>407.06360643845932</v>
      </c>
      <c r="N32" s="208">
        <f>SUM(N30:N31)</f>
        <v>621.20363955195751</v>
      </c>
      <c r="O32" s="52">
        <f>SUM(O30:O31)</f>
        <v>452.49499333479525</v>
      </c>
      <c r="P32" s="50"/>
    </row>
    <row r="33" spans="1:16" ht="41.65" customHeight="1">
      <c r="A33" s="146"/>
      <c r="B33" s="9"/>
      <c r="C33" s="3"/>
      <c r="D33" s="9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50"/>
    </row>
    <row r="34" spans="1:16" ht="41.65" customHeight="1">
      <c r="A34" s="146"/>
      <c r="B34" s="9"/>
      <c r="C34" s="224" t="s">
        <v>163</v>
      </c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50"/>
    </row>
  </sheetData>
  <autoFilter ref="A3:D3" xr:uid="{45CF503A-D7DD-45A5-B594-5C17B61A6DC2}"/>
  <mergeCells count="2">
    <mergeCell ref="A4:D4"/>
    <mergeCell ref="C34:O3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7B61-57C5-4689-B3F2-29FE65FA86D1}">
  <dimension ref="A1:P36"/>
  <sheetViews>
    <sheetView workbookViewId="0">
      <pane xSplit="3" ySplit="1" topLeftCell="D2" activePane="bottomRight" state="frozen"/>
      <selection pane="bottomRight" activeCell="E4" sqref="E4:M4"/>
      <selection pane="bottomLeft" activeCell="A2" sqref="A2"/>
      <selection pane="topRight" activeCell="D1" sqref="D1"/>
    </sheetView>
  </sheetViews>
  <sheetFormatPr defaultRowHeight="15"/>
  <cols>
    <col min="1" max="1" width="8.28515625" bestFit="1" customWidth="1"/>
    <col min="2" max="2" width="12.7109375" customWidth="1"/>
    <col min="3" max="3" width="28.42578125" customWidth="1"/>
    <col min="4" max="4" width="17.28515625" customWidth="1"/>
    <col min="7" max="7" width="13.5703125" customWidth="1"/>
    <col min="11" max="11" width="9.85546875" customWidth="1"/>
    <col min="14" max="14" width="9.140625" customWidth="1"/>
  </cols>
  <sheetData>
    <row r="1" spans="1:16" s="19" customFormat="1">
      <c r="A1" s="16"/>
      <c r="B1" s="17"/>
      <c r="C1" s="17"/>
      <c r="D1" s="18"/>
    </row>
    <row r="2" spans="1:16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3" t="s">
        <v>61</v>
      </c>
      <c r="K2" s="23" t="s">
        <v>62</v>
      </c>
      <c r="L2" s="23" t="s">
        <v>63</v>
      </c>
      <c r="M2" s="23" t="s">
        <v>113</v>
      </c>
      <c r="N2" s="68"/>
      <c r="O2" s="23" t="s">
        <v>67</v>
      </c>
      <c r="P2" s="43"/>
    </row>
    <row r="3" spans="1:16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E3" s="18"/>
      <c r="F3" s="18"/>
      <c r="G3" s="18"/>
      <c r="H3" s="18"/>
      <c r="I3" s="18"/>
      <c r="J3" s="18" t="s">
        <v>164</v>
      </c>
      <c r="K3" s="18"/>
      <c r="L3" s="18"/>
      <c r="M3" s="18"/>
      <c r="O3" s="69"/>
    </row>
    <row r="4" spans="1:16" s="3" customFormat="1" ht="12.75">
      <c r="A4" s="225" t="s">
        <v>68</v>
      </c>
      <c r="B4" s="225"/>
      <c r="C4" s="225"/>
      <c r="D4" s="225"/>
      <c r="E4" s="33">
        <v>0</v>
      </c>
      <c r="F4" s="33">
        <v>0.4</v>
      </c>
      <c r="G4" s="33">
        <v>0.1</v>
      </c>
      <c r="H4" s="33">
        <v>0.18</v>
      </c>
      <c r="I4" s="33">
        <v>0.15</v>
      </c>
      <c r="J4" s="33">
        <v>0.25</v>
      </c>
      <c r="K4" s="33">
        <v>0.2</v>
      </c>
      <c r="L4" s="33">
        <v>0.28000000000000003</v>
      </c>
      <c r="M4" s="33">
        <v>0.36</v>
      </c>
      <c r="O4" s="69"/>
    </row>
    <row r="5" spans="1:16" ht="43.35" customHeight="1">
      <c r="A5" s="53" t="s">
        <v>14</v>
      </c>
      <c r="B5" s="54" t="s">
        <v>30</v>
      </c>
      <c r="C5" s="54" t="s">
        <v>165</v>
      </c>
      <c r="D5" s="54" t="s">
        <v>78</v>
      </c>
      <c r="E5" s="47">
        <v>502.92</v>
      </c>
      <c r="F5" s="47">
        <v>450</v>
      </c>
      <c r="G5" s="47">
        <v>658.8</v>
      </c>
      <c r="H5" s="47">
        <v>513.48</v>
      </c>
      <c r="I5" s="47">
        <v>181.83</v>
      </c>
      <c r="J5" s="47">
        <v>170.63</v>
      </c>
      <c r="K5" s="47">
        <v>980.95</v>
      </c>
      <c r="L5" s="47">
        <v>315.99</v>
      </c>
      <c r="M5" s="47">
        <v>694.82</v>
      </c>
      <c r="N5" s="50"/>
      <c r="O5" s="70">
        <f>MIN(E5:M5)</f>
        <v>170.63</v>
      </c>
    </row>
    <row r="6" spans="1:16" ht="43.35" customHeight="1">
      <c r="A6" s="53"/>
      <c r="B6" s="54"/>
      <c r="C6" s="55" t="s">
        <v>153</v>
      </c>
      <c r="D6" s="54"/>
      <c r="E6" s="52">
        <f>O5/E5*37.5</f>
        <v>12.722947983774755</v>
      </c>
      <c r="F6" s="52">
        <f>O5/F5*37.5</f>
        <v>14.219166666666666</v>
      </c>
      <c r="G6" s="52">
        <f>O5/G5*37.5</f>
        <v>9.7125455373406187</v>
      </c>
      <c r="H6" s="52">
        <f>O5/H5*37.5</f>
        <v>12.461293526524887</v>
      </c>
      <c r="I6" s="52">
        <f>O5/I5*37.5</f>
        <v>35.190150140240881</v>
      </c>
      <c r="J6" s="52">
        <f>O5/J5*37.5</f>
        <v>37.5</v>
      </c>
      <c r="K6" s="52">
        <f>O5/K5*37.5</f>
        <v>6.5228859778785866</v>
      </c>
      <c r="L6" s="52">
        <f>O5/L5*37.5</f>
        <v>20.249454096648627</v>
      </c>
      <c r="M6" s="52">
        <f>O5/M5*37.5</f>
        <v>9.2090397513024946</v>
      </c>
      <c r="N6" s="50"/>
      <c r="O6" s="70"/>
    </row>
    <row r="7" spans="1:16" ht="43.35" customHeight="1">
      <c r="A7" s="56"/>
      <c r="B7" s="57"/>
      <c r="C7" s="57"/>
      <c r="D7" s="57"/>
      <c r="E7" s="48"/>
      <c r="F7" s="48"/>
      <c r="G7" s="48"/>
      <c r="H7" s="48"/>
      <c r="I7" s="48"/>
      <c r="J7" s="48"/>
      <c r="K7" s="48"/>
      <c r="L7" s="48"/>
      <c r="M7" s="48"/>
      <c r="N7" s="50"/>
      <c r="O7" s="70"/>
    </row>
    <row r="8" spans="1:16" ht="30.75" customHeight="1">
      <c r="A8" s="53" t="s">
        <v>17</v>
      </c>
      <c r="B8" s="54" t="s">
        <v>30</v>
      </c>
      <c r="C8" s="54" t="s">
        <v>166</v>
      </c>
      <c r="D8" s="54" t="s">
        <v>78</v>
      </c>
      <c r="E8" s="47">
        <v>0.2</v>
      </c>
      <c r="F8" s="47">
        <v>0.53</v>
      </c>
      <c r="G8" s="47">
        <v>0.43</v>
      </c>
      <c r="H8" s="47">
        <v>0.39</v>
      </c>
      <c r="I8" s="47">
        <v>0.57999999999999996</v>
      </c>
      <c r="J8" s="47">
        <v>0.12</v>
      </c>
      <c r="K8" s="47">
        <v>0.57999999999999996</v>
      </c>
      <c r="L8" s="47">
        <v>0.27</v>
      </c>
      <c r="M8" s="47">
        <v>0.54</v>
      </c>
      <c r="N8" s="50"/>
      <c r="O8" s="70">
        <f>MIN(E8:M8)</f>
        <v>0.12</v>
      </c>
    </row>
    <row r="9" spans="1:16" ht="30.75" customHeight="1">
      <c r="A9" s="53"/>
      <c r="B9" s="54"/>
      <c r="C9" s="55" t="s">
        <v>153</v>
      </c>
      <c r="D9" s="54"/>
      <c r="E9" s="52">
        <f>O8/E8*37.5</f>
        <v>22.5</v>
      </c>
      <c r="F9" s="52">
        <f>O8/F8*37.5</f>
        <v>8.4905660377358476</v>
      </c>
      <c r="G9" s="52">
        <f>O8/G8*37.5</f>
        <v>10.465116279069766</v>
      </c>
      <c r="H9" s="52">
        <f>O8/H8*37.5</f>
        <v>11.538461538461537</v>
      </c>
      <c r="I9" s="52">
        <f>O8/I8*37.5</f>
        <v>7.7586206896551726</v>
      </c>
      <c r="J9" s="52">
        <f>O8/J8*37.5</f>
        <v>37.5</v>
      </c>
      <c r="K9" s="52">
        <f>O8/K8*37.5</f>
        <v>7.7586206896551726</v>
      </c>
      <c r="L9" s="52">
        <f>O8/L8*37.5</f>
        <v>16.666666666666664</v>
      </c>
      <c r="M9" s="52">
        <f>O8/M8*37.5</f>
        <v>8.3333333333333321</v>
      </c>
      <c r="N9" s="50"/>
      <c r="O9" s="70"/>
    </row>
    <row r="10" spans="1:16" ht="30.75" customHeight="1">
      <c r="A10" s="56"/>
      <c r="B10" s="57"/>
      <c r="C10" s="58"/>
      <c r="D10" s="57"/>
      <c r="E10" s="48"/>
      <c r="F10" s="48"/>
      <c r="G10" s="48"/>
      <c r="H10" s="48"/>
      <c r="I10" s="48"/>
      <c r="J10" s="48"/>
      <c r="K10" s="48"/>
      <c r="L10" s="48"/>
      <c r="M10" s="48"/>
      <c r="N10" s="50"/>
      <c r="O10" s="70"/>
    </row>
    <row r="11" spans="1:16" ht="35.25" customHeight="1">
      <c r="A11" s="53" t="s">
        <v>18</v>
      </c>
      <c r="B11" s="54" t="s">
        <v>30</v>
      </c>
      <c r="C11" s="54" t="s">
        <v>167</v>
      </c>
      <c r="D11" s="54" t="s">
        <v>78</v>
      </c>
      <c r="E11" s="47">
        <v>1.72</v>
      </c>
      <c r="F11" s="47">
        <v>1.51</v>
      </c>
      <c r="G11" s="47">
        <v>1.46</v>
      </c>
      <c r="H11" s="47">
        <v>1.35</v>
      </c>
      <c r="I11" s="47">
        <v>1.62</v>
      </c>
      <c r="J11" s="47">
        <v>0.38</v>
      </c>
      <c r="K11" s="47">
        <v>1.76</v>
      </c>
      <c r="L11" s="47">
        <v>0.98</v>
      </c>
      <c r="M11" s="47">
        <v>1.62</v>
      </c>
      <c r="N11" s="50"/>
      <c r="O11" s="70">
        <f>MIN(E11:M11)</f>
        <v>0.38</v>
      </c>
    </row>
    <row r="12" spans="1:16" ht="35.25" customHeight="1">
      <c r="A12" s="53"/>
      <c r="B12" s="54"/>
      <c r="C12" s="55" t="s">
        <v>153</v>
      </c>
      <c r="D12" s="54"/>
      <c r="E12" s="52">
        <f>O11/E11*37.5</f>
        <v>8.2848837209302335</v>
      </c>
      <c r="F12" s="52">
        <f>O11/F11*37.5</f>
        <v>9.4370860927152318</v>
      </c>
      <c r="G12" s="52">
        <f>O11/G11*37.5</f>
        <v>9.7602739726027394</v>
      </c>
      <c r="H12" s="52">
        <f>O11/H11*37.5</f>
        <v>10.555555555555554</v>
      </c>
      <c r="I12" s="52">
        <f>O11/I11*37.5</f>
        <v>8.7962962962962958</v>
      </c>
      <c r="J12" s="52">
        <f>O11/J11*37.5</f>
        <v>37.5</v>
      </c>
      <c r="K12" s="52">
        <f>O11/K11*37.5</f>
        <v>8.0965909090909101</v>
      </c>
      <c r="L12" s="52">
        <f>O11/L11*37.5</f>
        <v>14.540816326530612</v>
      </c>
      <c r="M12" s="52">
        <f>O11/M11*37.5</f>
        <v>8.7962962962962958</v>
      </c>
      <c r="N12" s="50"/>
      <c r="O12" s="70"/>
    </row>
    <row r="13" spans="1:16" ht="35.25" customHeight="1">
      <c r="A13" s="56"/>
      <c r="B13" s="57"/>
      <c r="C13" s="58"/>
      <c r="D13" s="57"/>
      <c r="E13" s="48"/>
      <c r="F13" s="48"/>
      <c r="G13" s="48"/>
      <c r="H13" s="48"/>
      <c r="I13" s="48"/>
      <c r="J13" s="48"/>
      <c r="K13" s="48"/>
      <c r="L13" s="48"/>
      <c r="M13" s="48"/>
      <c r="N13" s="50"/>
      <c r="O13" s="70"/>
    </row>
    <row r="14" spans="1:16" ht="35.25" customHeight="1">
      <c r="A14" s="53" t="s">
        <v>19</v>
      </c>
      <c r="B14" s="54" t="s">
        <v>30</v>
      </c>
      <c r="C14" s="54" t="s">
        <v>168</v>
      </c>
      <c r="D14" s="54" t="s">
        <v>78</v>
      </c>
      <c r="E14" s="47">
        <v>899</v>
      </c>
      <c r="F14" s="47">
        <v>690.3</v>
      </c>
      <c r="G14" s="47">
        <v>1102.5</v>
      </c>
      <c r="H14" s="49"/>
      <c r="I14" s="47">
        <v>1113.18</v>
      </c>
      <c r="J14" s="47">
        <v>239.62</v>
      </c>
      <c r="K14" s="47">
        <v>1014.45</v>
      </c>
      <c r="L14" s="47">
        <v>683.39</v>
      </c>
      <c r="M14" s="47">
        <v>866</v>
      </c>
      <c r="N14" s="50"/>
      <c r="O14" s="70">
        <f>MIN(E14:M14)</f>
        <v>239.62</v>
      </c>
    </row>
    <row r="15" spans="1:16" ht="35.25" customHeight="1">
      <c r="A15" s="53"/>
      <c r="B15" s="54"/>
      <c r="C15" s="55" t="s">
        <v>153</v>
      </c>
      <c r="D15" s="54"/>
      <c r="E15" s="52">
        <f>O14/E14*37.5</f>
        <v>9.9952725250278096</v>
      </c>
      <c r="F15" s="52">
        <f>O14/F14*37.5</f>
        <v>13.01716644936984</v>
      </c>
      <c r="G15" s="52">
        <f>O14/G14*37.5</f>
        <v>8.150340136054421</v>
      </c>
      <c r="H15" s="52">
        <v>0</v>
      </c>
      <c r="I15" s="52">
        <f>O14/I14*37.5</f>
        <v>8.0721446666307326</v>
      </c>
      <c r="J15" s="52">
        <f>O14/J14*37.5</f>
        <v>37.5</v>
      </c>
      <c r="K15" s="52">
        <f>O14/K14*37.5</f>
        <v>8.857755433979003</v>
      </c>
      <c r="L15" s="52">
        <f>O14/L14*37.5</f>
        <v>13.148787661510998</v>
      </c>
      <c r="M15" s="52">
        <f>O14/M14*37.5</f>
        <v>10.376154734411084</v>
      </c>
      <c r="N15" s="50"/>
      <c r="O15" s="70"/>
    </row>
    <row r="16" spans="1:16" ht="35.25" customHeight="1">
      <c r="A16" s="56"/>
      <c r="B16" s="57"/>
      <c r="C16" s="58"/>
      <c r="D16" s="57"/>
      <c r="E16" s="48"/>
      <c r="F16" s="48"/>
      <c r="G16" s="48"/>
      <c r="H16" s="48"/>
      <c r="I16" s="48"/>
      <c r="J16" s="48"/>
      <c r="K16" s="48"/>
      <c r="L16" s="48"/>
      <c r="M16" s="48"/>
      <c r="N16" s="50"/>
      <c r="O16" s="70"/>
    </row>
    <row r="17" spans="1:15" ht="34.9" customHeight="1">
      <c r="A17" s="53" t="s">
        <v>20</v>
      </c>
      <c r="B17" s="54" t="s">
        <v>30</v>
      </c>
      <c r="C17" s="54" t="s">
        <v>169</v>
      </c>
      <c r="D17" s="54" t="s">
        <v>78</v>
      </c>
      <c r="E17" s="47">
        <v>8.51</v>
      </c>
      <c r="F17" s="47">
        <v>22.86</v>
      </c>
      <c r="G17" s="47">
        <v>26.06</v>
      </c>
      <c r="H17" s="47">
        <v>10.119999999999999</v>
      </c>
      <c r="I17" s="47">
        <v>13.42</v>
      </c>
      <c r="J17" s="47">
        <v>3.41</v>
      </c>
      <c r="K17" s="47">
        <v>36.78</v>
      </c>
      <c r="L17" s="47">
        <v>12.25</v>
      </c>
      <c r="M17" s="47">
        <v>22.68</v>
      </c>
      <c r="N17" s="50"/>
      <c r="O17" s="70">
        <f>MIN(E17:M17)</f>
        <v>3.41</v>
      </c>
    </row>
    <row r="18" spans="1:15" ht="34.9" customHeight="1">
      <c r="A18" s="53"/>
      <c r="B18" s="54"/>
      <c r="C18" s="55" t="s">
        <v>153</v>
      </c>
      <c r="D18" s="54"/>
      <c r="E18" s="52">
        <f>O17/E17*37.5</f>
        <v>15.026439482961223</v>
      </c>
      <c r="F18" s="52">
        <f>O17/F17*37.5</f>
        <v>5.5938320209973753</v>
      </c>
      <c r="G18" s="52">
        <f>O17/G17*37.5</f>
        <v>4.906945510360706</v>
      </c>
      <c r="H18" s="52">
        <f>O17/H17*37.5</f>
        <v>12.635869565217392</v>
      </c>
      <c r="I18" s="52">
        <f>O17/I17*37.5</f>
        <v>9.528688524590164</v>
      </c>
      <c r="J18" s="52">
        <f>O17/J17*37.5</f>
        <v>37.5</v>
      </c>
      <c r="K18" s="52">
        <f>O17/K17*37.5</f>
        <v>3.4767536704730833</v>
      </c>
      <c r="L18" s="52">
        <f>O17/L17*37.5</f>
        <v>10.438775510204081</v>
      </c>
      <c r="M18" s="52">
        <f>O17/M17*37.5</f>
        <v>5.6382275132275135</v>
      </c>
      <c r="N18" s="50"/>
      <c r="O18" s="70"/>
    </row>
    <row r="19" spans="1:15" ht="34.9" customHeight="1">
      <c r="A19" s="56"/>
      <c r="B19" s="57"/>
      <c r="C19" s="58"/>
      <c r="D19" s="57"/>
      <c r="E19" s="48"/>
      <c r="F19" s="48"/>
      <c r="G19" s="48"/>
      <c r="H19" s="48"/>
      <c r="I19" s="48"/>
      <c r="J19" s="48"/>
      <c r="K19" s="48"/>
      <c r="L19" s="48"/>
      <c r="M19" s="48"/>
      <c r="N19" s="50"/>
      <c r="O19" s="70"/>
    </row>
    <row r="20" spans="1:15" ht="24" customHeight="1">
      <c r="A20" s="53" t="s">
        <v>21</v>
      </c>
      <c r="B20" s="54" t="s">
        <v>30</v>
      </c>
      <c r="C20" s="54" t="s">
        <v>170</v>
      </c>
      <c r="D20" s="54" t="s">
        <v>78</v>
      </c>
      <c r="E20" s="47">
        <v>26.24</v>
      </c>
      <c r="F20" s="47">
        <v>27</v>
      </c>
      <c r="G20" s="47">
        <v>67.459999999999994</v>
      </c>
      <c r="H20" s="47">
        <v>49.96</v>
      </c>
      <c r="I20" s="47">
        <v>68.66</v>
      </c>
      <c r="J20" s="47">
        <v>2.81</v>
      </c>
      <c r="K20" s="49"/>
      <c r="L20" s="47">
        <v>35.520000000000003</v>
      </c>
      <c r="M20" s="47">
        <v>55.55</v>
      </c>
      <c r="N20" s="50"/>
      <c r="O20" s="70">
        <f>MIN(E20:M20)</f>
        <v>2.81</v>
      </c>
    </row>
    <row r="21" spans="1:15" ht="24" customHeight="1">
      <c r="A21" s="53"/>
      <c r="B21" s="54"/>
      <c r="C21" s="55" t="s">
        <v>153</v>
      </c>
      <c r="D21" s="54"/>
      <c r="E21" s="52">
        <f>O20/E20*37.5</f>
        <v>4.0158155487804885</v>
      </c>
      <c r="F21" s="52">
        <f>O20/F20*37.5</f>
        <v>3.9027777777777781</v>
      </c>
      <c r="G21" s="52">
        <f>O20/G20*37.5</f>
        <v>1.5620367625259415</v>
      </c>
      <c r="H21" s="52">
        <f>O20/H20*37.5</f>
        <v>2.1091873498799036</v>
      </c>
      <c r="I21" s="52">
        <f>O20/I20*37.5</f>
        <v>1.5347363821730267</v>
      </c>
      <c r="J21" s="52">
        <f>O20/J20*37.5</f>
        <v>37.5</v>
      </c>
      <c r="K21" s="52">
        <v>0</v>
      </c>
      <c r="L21" s="52">
        <f>O20/L20*37.5</f>
        <v>2.9666385135135136</v>
      </c>
      <c r="M21" s="52">
        <f>O20/M20*37.5</f>
        <v>1.896939693969397</v>
      </c>
      <c r="N21" s="50"/>
      <c r="O21" s="70"/>
    </row>
    <row r="22" spans="1:15" ht="24" customHeight="1">
      <c r="A22" s="56"/>
      <c r="B22" s="57"/>
      <c r="C22" s="58"/>
      <c r="D22" s="57"/>
      <c r="E22" s="48"/>
      <c r="F22" s="48"/>
      <c r="G22" s="48"/>
      <c r="H22" s="48"/>
      <c r="I22" s="48"/>
      <c r="J22" s="48"/>
      <c r="K22" s="48"/>
      <c r="L22" s="48"/>
      <c r="M22" s="48"/>
      <c r="N22" s="50"/>
      <c r="O22" s="70"/>
    </row>
    <row r="23" spans="1:15" ht="27.75" customHeight="1">
      <c r="A23" s="53" t="s">
        <v>22</v>
      </c>
      <c r="B23" s="54" t="s">
        <v>30</v>
      </c>
      <c r="C23" s="54" t="s">
        <v>171</v>
      </c>
      <c r="D23" s="54" t="s">
        <v>78</v>
      </c>
      <c r="E23" s="47">
        <v>40.06</v>
      </c>
      <c r="F23" s="47">
        <v>26.99</v>
      </c>
      <c r="G23" s="47">
        <v>33.26</v>
      </c>
      <c r="H23" s="47">
        <v>34.979999999999997</v>
      </c>
      <c r="I23" s="47">
        <v>44.87</v>
      </c>
      <c r="J23" s="47">
        <v>4.41</v>
      </c>
      <c r="K23" s="47">
        <v>77.38</v>
      </c>
      <c r="L23" s="47">
        <v>25.33</v>
      </c>
      <c r="M23" s="47">
        <v>29.45</v>
      </c>
      <c r="N23" s="50"/>
      <c r="O23" s="70">
        <f>MIN(E23:M23)</f>
        <v>4.41</v>
      </c>
    </row>
    <row r="24" spans="1:15" ht="27.75" customHeight="1">
      <c r="A24" s="53"/>
      <c r="B24" s="54"/>
      <c r="C24" s="55" t="s">
        <v>153</v>
      </c>
      <c r="D24" s="54"/>
      <c r="E24" s="52">
        <f>O23/E23*37.5</f>
        <v>4.1281827259111328</v>
      </c>
      <c r="F24" s="52">
        <f>O23/F23*37.5</f>
        <v>6.1272693590218603</v>
      </c>
      <c r="G24" s="52">
        <f>O23/G23*37.5</f>
        <v>4.9721888153938663</v>
      </c>
      <c r="H24" s="52">
        <f>O23/H23*37.5</f>
        <v>4.72770154373928</v>
      </c>
      <c r="I24" s="52">
        <f>O23/I23*37.5</f>
        <v>3.6856474258970362</v>
      </c>
      <c r="J24" s="52">
        <f>O23/J23*37.5</f>
        <v>37.5</v>
      </c>
      <c r="K24" s="52">
        <f>O23/K23*37.5</f>
        <v>2.1371801499095375</v>
      </c>
      <c r="L24" s="52">
        <f>O23/L23*37.5</f>
        <v>6.5288195815238854</v>
      </c>
      <c r="M24" s="52">
        <f>O23/M23*37.5</f>
        <v>5.6154499151103572</v>
      </c>
      <c r="N24" s="50"/>
      <c r="O24" s="70"/>
    </row>
    <row r="25" spans="1:15" ht="27.75" customHeight="1">
      <c r="A25" s="56"/>
      <c r="B25" s="57"/>
      <c r="C25" s="58"/>
      <c r="D25" s="57"/>
      <c r="E25" s="48"/>
      <c r="F25" s="48"/>
      <c r="G25" s="48"/>
      <c r="H25" s="48"/>
      <c r="I25" s="48"/>
      <c r="J25" s="48"/>
      <c r="K25" s="48"/>
      <c r="L25" s="48"/>
      <c r="M25" s="48"/>
      <c r="N25" s="50"/>
      <c r="O25" s="70"/>
    </row>
    <row r="26" spans="1:15" ht="37.5" customHeight="1">
      <c r="A26" s="53" t="s">
        <v>23</v>
      </c>
      <c r="B26" s="54" t="s">
        <v>30</v>
      </c>
      <c r="C26" s="54" t="s">
        <v>172</v>
      </c>
      <c r="D26" s="54" t="s">
        <v>78</v>
      </c>
      <c r="E26" s="47">
        <v>43.11</v>
      </c>
      <c r="F26" s="47">
        <v>36.049999999999997</v>
      </c>
      <c r="G26" s="47">
        <v>35.06</v>
      </c>
      <c r="H26" s="47">
        <v>25.62</v>
      </c>
      <c r="I26" s="49"/>
      <c r="J26" s="47">
        <v>8.48</v>
      </c>
      <c r="K26" s="47">
        <v>62.42</v>
      </c>
      <c r="L26" s="47">
        <v>29.55</v>
      </c>
      <c r="M26" s="47">
        <v>37.630000000000003</v>
      </c>
      <c r="N26" s="50"/>
      <c r="O26" s="70">
        <f>MIN(E26:M26)</f>
        <v>8.48</v>
      </c>
    </row>
    <row r="27" spans="1:15" ht="37.5" customHeight="1">
      <c r="A27" s="53"/>
      <c r="B27" s="54"/>
      <c r="C27" s="55" t="s">
        <v>153</v>
      </c>
      <c r="D27" s="54"/>
      <c r="E27" s="52">
        <f>O26/E26*37.5</f>
        <v>7.3764787752261656</v>
      </c>
      <c r="F27" s="52">
        <f>O26/F26*37.5</f>
        <v>8.8210818307905701</v>
      </c>
      <c r="G27" s="52">
        <f>O26/G26*37.5</f>
        <v>9.0701654306902455</v>
      </c>
      <c r="H27" s="52">
        <f>O26/H26*37.5</f>
        <v>12.412177985948476</v>
      </c>
      <c r="I27" s="52">
        <v>0</v>
      </c>
      <c r="J27" s="52">
        <f>O26/J26*37.5</f>
        <v>37.5</v>
      </c>
      <c r="K27" s="52">
        <f>O26/K26*37.5</f>
        <v>5.0945209868631842</v>
      </c>
      <c r="L27" s="52">
        <f>O26/L26*37.5</f>
        <v>10.761421319796954</v>
      </c>
      <c r="M27" s="52">
        <f>O26/M26*37.5</f>
        <v>8.4507042253521121</v>
      </c>
      <c r="N27" s="50"/>
      <c r="O27" s="71"/>
    </row>
    <row r="28" spans="1:15" ht="44.25" customHeight="1">
      <c r="A28" s="56"/>
      <c r="B28" s="57"/>
      <c r="C28" s="58"/>
      <c r="D28" s="57"/>
      <c r="E28" s="48"/>
      <c r="F28" s="48"/>
      <c r="G28" s="48"/>
      <c r="H28" s="48"/>
      <c r="I28" s="48"/>
      <c r="J28" s="48"/>
      <c r="K28" s="48"/>
      <c r="L28" s="48"/>
      <c r="M28" s="48"/>
      <c r="N28" s="50"/>
      <c r="O28" s="50"/>
    </row>
    <row r="29" spans="1:15" ht="59.25" customHeight="1">
      <c r="A29" s="53"/>
      <c r="B29" s="54"/>
      <c r="C29" s="54"/>
      <c r="D29" s="54"/>
      <c r="E29" s="120" t="s">
        <v>53</v>
      </c>
      <c r="F29" s="209" t="s">
        <v>55</v>
      </c>
      <c r="G29" s="209" t="s">
        <v>56</v>
      </c>
      <c r="H29" s="209" t="s">
        <v>57</v>
      </c>
      <c r="I29" s="209" t="s">
        <v>58</v>
      </c>
      <c r="J29" s="209" t="s">
        <v>61</v>
      </c>
      <c r="K29" s="120" t="s">
        <v>62</v>
      </c>
      <c r="L29" s="209" t="s">
        <v>63</v>
      </c>
      <c r="M29" s="120" t="s">
        <v>113</v>
      </c>
      <c r="N29" s="50"/>
      <c r="O29" s="50"/>
    </row>
    <row r="30" spans="1:15" ht="37.5" customHeight="1">
      <c r="A30" s="53"/>
      <c r="B30" s="54"/>
      <c r="C30" s="135" t="s">
        <v>109</v>
      </c>
      <c r="D30" s="136"/>
      <c r="E30" s="87">
        <f>E6+E9+E12+E15+E18+E21+E24+E27</f>
        <v>84.050020762611808</v>
      </c>
      <c r="F30" s="167">
        <f t="shared" ref="F30:M30" si="0">F6+F9+F12+F15+F18+F21+F24+F27</f>
        <v>69.608946235075166</v>
      </c>
      <c r="G30" s="167">
        <f t="shared" si="0"/>
        <v>58.599612444038307</v>
      </c>
      <c r="H30" s="167">
        <f t="shared" si="0"/>
        <v>66.440247065327029</v>
      </c>
      <c r="I30" s="167">
        <f t="shared" si="0"/>
        <v>74.566284125483307</v>
      </c>
      <c r="J30" s="167">
        <f t="shared" si="0"/>
        <v>300</v>
      </c>
      <c r="K30" s="87">
        <f>K6+K9+K12+K15+K18+K21+K24+K27</f>
        <v>41.944307817849477</v>
      </c>
      <c r="L30" s="167">
        <f t="shared" si="0"/>
        <v>95.301379676395342</v>
      </c>
      <c r="M30" s="87">
        <f t="shared" si="0"/>
        <v>58.316145463002584</v>
      </c>
      <c r="N30" s="50"/>
      <c r="O30" s="50"/>
    </row>
    <row r="31" spans="1:15" ht="37.5" customHeight="1">
      <c r="A31" s="72"/>
      <c r="B31" s="157"/>
      <c r="C31" s="74" t="s">
        <v>110</v>
      </c>
      <c r="D31" s="158"/>
      <c r="E31" s="87">
        <v>420</v>
      </c>
      <c r="F31" s="167">
        <v>540</v>
      </c>
      <c r="G31" s="167">
        <v>540</v>
      </c>
      <c r="H31" s="167">
        <v>540</v>
      </c>
      <c r="I31" s="167">
        <v>490</v>
      </c>
      <c r="J31" s="205">
        <v>420</v>
      </c>
      <c r="K31" s="87">
        <v>350</v>
      </c>
      <c r="L31" s="167">
        <v>490</v>
      </c>
      <c r="M31" s="87">
        <v>440</v>
      </c>
      <c r="N31" s="50"/>
      <c r="O31" s="50"/>
    </row>
    <row r="32" spans="1:15" ht="37.5" customHeight="1">
      <c r="A32" s="156"/>
      <c r="B32" s="54"/>
      <c r="C32" s="18" t="s">
        <v>173</v>
      </c>
      <c r="D32" s="136"/>
      <c r="E32" s="67">
        <f t="shared" ref="E32:I32" si="1">SUM(E30:E31)</f>
        <v>504.05002076261178</v>
      </c>
      <c r="F32" s="168">
        <f t="shared" si="1"/>
        <v>609.60894623507511</v>
      </c>
      <c r="G32" s="168">
        <f t="shared" si="1"/>
        <v>598.59961244403826</v>
      </c>
      <c r="H32" s="168">
        <f t="shared" si="1"/>
        <v>606.44024706532707</v>
      </c>
      <c r="I32" s="168">
        <f t="shared" si="1"/>
        <v>564.56628412548332</v>
      </c>
      <c r="J32" s="168">
        <f t="shared" ref="J32" si="2">SUM(J30:J31)</f>
        <v>720</v>
      </c>
      <c r="K32" s="67">
        <f>SUM(K30:K31)</f>
        <v>391.94430781784945</v>
      </c>
      <c r="L32" s="168">
        <f>SUM(L30:L31)</f>
        <v>585.3013796763953</v>
      </c>
      <c r="M32" s="67">
        <f>SUM(M30:M31)</f>
        <v>498.31614546300261</v>
      </c>
      <c r="N32" s="50"/>
      <c r="O32" s="50"/>
    </row>
    <row r="33" spans="1:15" ht="37.5" customHeight="1">
      <c r="A33" s="159"/>
      <c r="B33" s="160"/>
      <c r="C33" s="3"/>
      <c r="D33" s="160"/>
      <c r="E33" s="66"/>
      <c r="F33" s="66"/>
      <c r="G33" s="66"/>
      <c r="H33" s="66"/>
      <c r="I33" s="66"/>
      <c r="J33" s="66"/>
      <c r="K33" s="66"/>
      <c r="L33" s="66"/>
      <c r="M33" s="66"/>
      <c r="N33" s="50"/>
      <c r="O33" s="50"/>
    </row>
    <row r="34" spans="1:15" ht="37.5" customHeight="1">
      <c r="A34" s="159"/>
      <c r="B34" s="230" t="s">
        <v>163</v>
      </c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50"/>
      <c r="O34" s="50"/>
    </row>
    <row r="35" spans="1:15" ht="37.5" customHeight="1">
      <c r="A35" s="159"/>
      <c r="B35" s="160"/>
      <c r="C35" s="3"/>
      <c r="D35" s="160"/>
      <c r="E35" s="66"/>
      <c r="F35" s="66"/>
      <c r="G35" s="66"/>
      <c r="H35" s="66"/>
      <c r="I35" s="66"/>
      <c r="J35" s="66"/>
      <c r="K35" s="66"/>
      <c r="L35" s="66"/>
      <c r="M35" s="66"/>
      <c r="N35" s="50"/>
      <c r="O35" s="50"/>
    </row>
    <row r="36" spans="1:15" ht="37.5" customHeight="1">
      <c r="A36" s="159"/>
      <c r="B36" s="160"/>
      <c r="C36" s="3"/>
      <c r="D36" s="160"/>
      <c r="E36" s="66"/>
      <c r="F36" s="66"/>
      <c r="G36" s="66"/>
      <c r="H36" s="66"/>
      <c r="I36" s="66"/>
      <c r="J36" s="66"/>
      <c r="K36" s="66"/>
      <c r="L36" s="66"/>
      <c r="M36" s="66"/>
      <c r="N36" s="50"/>
      <c r="O36" s="50"/>
    </row>
  </sheetData>
  <autoFilter ref="A3:D3" xr:uid="{59087B61-57C5-4689-B3F2-29FE65FA86D1}"/>
  <mergeCells count="2">
    <mergeCell ref="A4:D4"/>
    <mergeCell ref="B34:M3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6"/>
  <sheetViews>
    <sheetView workbookViewId="0">
      <pane xSplit="3" topLeftCell="D1" activePane="topRight" state="frozen"/>
      <selection pane="topRight" activeCell="E4" sqref="E4:K4"/>
    </sheetView>
  </sheetViews>
  <sheetFormatPr defaultRowHeight="15"/>
  <cols>
    <col min="1" max="1" width="10.5703125" style="14" customWidth="1"/>
    <col min="2" max="2" width="20.28515625" style="2" bestFit="1" customWidth="1"/>
    <col min="3" max="3" width="30.5703125" style="2" customWidth="1"/>
    <col min="4" max="4" width="15.42578125" style="3" bestFit="1" customWidth="1"/>
    <col min="6" max="6" width="11.140625" customWidth="1"/>
    <col min="10" max="10" width="10.85546875" customWidth="1"/>
  </cols>
  <sheetData>
    <row r="1" spans="1:12" s="19" customFormat="1">
      <c r="A1" s="16"/>
      <c r="B1" s="17"/>
      <c r="C1" s="17"/>
      <c r="D1" s="18"/>
    </row>
    <row r="2" spans="1:12" s="23" customFormat="1" ht="44.25" customHeight="1">
      <c r="A2" s="16"/>
      <c r="B2" s="17"/>
      <c r="C2" s="26"/>
      <c r="D2" s="18"/>
      <c r="E2" s="23" t="s">
        <v>55</v>
      </c>
      <c r="F2" s="23" t="s">
        <v>56</v>
      </c>
      <c r="G2" s="23" t="s">
        <v>57</v>
      </c>
      <c r="H2" s="23" t="s">
        <v>58</v>
      </c>
      <c r="I2" s="23" t="s">
        <v>61</v>
      </c>
      <c r="J2" s="23" t="s">
        <v>62</v>
      </c>
      <c r="K2" s="23" t="s">
        <v>63</v>
      </c>
    </row>
    <row r="3" spans="1:12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E3" s="18"/>
      <c r="F3" s="18"/>
      <c r="G3" s="18"/>
      <c r="H3" s="18"/>
      <c r="I3" s="18"/>
      <c r="J3" s="18"/>
      <c r="K3" s="18"/>
      <c r="L3" s="3" t="s">
        <v>174</v>
      </c>
    </row>
    <row r="4" spans="1:12" s="3" customFormat="1" ht="12.75">
      <c r="A4" s="227" t="s">
        <v>68</v>
      </c>
      <c r="B4" s="228"/>
      <c r="C4" s="228"/>
      <c r="D4" s="229"/>
      <c r="E4" s="33">
        <v>0.35</v>
      </c>
      <c r="F4" s="33">
        <v>0.1</v>
      </c>
      <c r="G4" s="33">
        <v>0.13</v>
      </c>
      <c r="H4" s="33">
        <v>0.1</v>
      </c>
      <c r="I4" s="33">
        <v>0.3</v>
      </c>
      <c r="J4" s="33">
        <v>0.2</v>
      </c>
      <c r="K4" s="33">
        <v>0.27</v>
      </c>
    </row>
    <row r="5" spans="1:12" ht="34.9" customHeight="1">
      <c r="A5" s="10" t="s">
        <v>14</v>
      </c>
      <c r="B5" s="1" t="s">
        <v>175</v>
      </c>
      <c r="C5" s="1" t="s">
        <v>176</v>
      </c>
      <c r="D5" s="1" t="s">
        <v>78</v>
      </c>
      <c r="E5" s="19">
        <v>33.82</v>
      </c>
      <c r="F5" s="19">
        <v>48.56</v>
      </c>
      <c r="G5" s="19">
        <v>47.65</v>
      </c>
      <c r="H5" s="19">
        <v>73.61</v>
      </c>
      <c r="I5" s="19">
        <v>12.33</v>
      </c>
      <c r="J5" s="19">
        <v>71.61</v>
      </c>
      <c r="K5" s="19">
        <v>33.479999999999997</v>
      </c>
      <c r="L5">
        <f>MIN(E5:K5)</f>
        <v>12.33</v>
      </c>
    </row>
    <row r="6" spans="1:12" ht="34.9" customHeight="1">
      <c r="A6" s="10"/>
      <c r="B6" s="1"/>
      <c r="C6" s="55" t="s">
        <v>132</v>
      </c>
      <c r="D6" s="1"/>
      <c r="E6" s="19">
        <f>L5/E5*25</f>
        <v>9.1144293317563569</v>
      </c>
      <c r="F6" s="19">
        <f>L5/F5*25</f>
        <v>6.3478171334431632</v>
      </c>
      <c r="G6" s="19">
        <f>L5/G5*25</f>
        <v>6.4690451206715638</v>
      </c>
      <c r="H6" s="19">
        <f>L5/H5*25</f>
        <v>4.1876103790245898</v>
      </c>
      <c r="I6" s="19">
        <f>L5/I5*25</f>
        <v>25</v>
      </c>
      <c r="J6" s="19">
        <f>L5/J5*25</f>
        <v>4.3045664013405949</v>
      </c>
      <c r="K6" s="19">
        <f>L5/K5*25</f>
        <v>9.2069892473118298</v>
      </c>
    </row>
    <row r="7" spans="1:12" ht="34.9" customHeight="1">
      <c r="A7" s="41"/>
      <c r="B7" s="42"/>
      <c r="C7" s="42"/>
      <c r="D7" s="42"/>
      <c r="E7" s="39"/>
      <c r="F7" s="39"/>
      <c r="G7" s="39"/>
      <c r="H7" s="39"/>
      <c r="I7" s="39"/>
      <c r="J7" s="39"/>
      <c r="K7" s="39"/>
    </row>
    <row r="8" spans="1:12" ht="34.9" customHeight="1">
      <c r="A8" s="10" t="s">
        <v>17</v>
      </c>
      <c r="B8" s="1" t="s">
        <v>175</v>
      </c>
      <c r="C8" s="1" t="s">
        <v>177</v>
      </c>
      <c r="D8" s="1" t="s">
        <v>78</v>
      </c>
      <c r="E8" s="19">
        <v>11.06</v>
      </c>
      <c r="F8" s="19">
        <v>48.56</v>
      </c>
      <c r="G8" s="19">
        <v>9.19</v>
      </c>
      <c r="H8" s="19">
        <v>21.95</v>
      </c>
      <c r="I8" s="19">
        <v>3.64</v>
      </c>
      <c r="J8" s="19">
        <v>22.37</v>
      </c>
      <c r="K8" s="19">
        <v>10.43</v>
      </c>
      <c r="L8">
        <f>MIN(E8:K8)</f>
        <v>3.64</v>
      </c>
    </row>
    <row r="9" spans="1:12" ht="34.9" customHeight="1">
      <c r="A9" s="10"/>
      <c r="B9" s="1"/>
      <c r="C9" s="55" t="s">
        <v>132</v>
      </c>
      <c r="D9" s="1"/>
      <c r="E9" s="19">
        <f>L8/E8*25</f>
        <v>8.2278481012658222</v>
      </c>
      <c r="F9" s="19">
        <f>L8/F8*25</f>
        <v>1.873970345963756</v>
      </c>
      <c r="G9" s="19">
        <f>L8/G8*25</f>
        <v>9.9020674646354738</v>
      </c>
      <c r="H9" s="19">
        <f>L8/H8*25</f>
        <v>4.145785876993167</v>
      </c>
      <c r="I9" s="19">
        <f>L8/I8*25</f>
        <v>25</v>
      </c>
      <c r="J9" s="19">
        <f>L8/J8*25</f>
        <v>4.0679481448368353</v>
      </c>
      <c r="K9" s="19">
        <f>L8/K8*25</f>
        <v>8.724832214765101</v>
      </c>
    </row>
    <row r="10" spans="1:12" ht="34.9" customHeight="1">
      <c r="A10" s="41"/>
      <c r="B10" s="42"/>
      <c r="C10" s="42"/>
      <c r="D10" s="42"/>
      <c r="E10" s="39"/>
      <c r="F10" s="39"/>
      <c r="G10" s="39"/>
      <c r="H10" s="39"/>
      <c r="I10" s="39"/>
      <c r="J10" s="39"/>
      <c r="K10" s="39"/>
    </row>
    <row r="11" spans="1:12" ht="34.9" customHeight="1">
      <c r="A11" s="10" t="s">
        <v>18</v>
      </c>
      <c r="B11" s="1" t="s">
        <v>175</v>
      </c>
      <c r="C11" s="1" t="s">
        <v>178</v>
      </c>
      <c r="D11" s="1" t="s">
        <v>78</v>
      </c>
      <c r="E11" s="19">
        <v>18.23</v>
      </c>
      <c r="F11" s="19">
        <v>56.66</v>
      </c>
      <c r="G11" s="19">
        <v>47.45</v>
      </c>
      <c r="H11" s="19">
        <v>83.78</v>
      </c>
      <c r="I11" s="19">
        <v>17.63</v>
      </c>
      <c r="J11" s="19">
        <v>71.3</v>
      </c>
      <c r="K11" s="19">
        <v>18.04</v>
      </c>
      <c r="L11">
        <f>MIN(E11:K11)</f>
        <v>17.63</v>
      </c>
    </row>
    <row r="12" spans="1:12" ht="34.9" customHeight="1">
      <c r="A12" s="10"/>
      <c r="B12" s="1"/>
      <c r="C12" s="55" t="s">
        <v>132</v>
      </c>
      <c r="D12" s="1"/>
      <c r="E12" s="19">
        <f>L11/E11*25</f>
        <v>24.177180471749864</v>
      </c>
      <c r="F12" s="19">
        <f>L11/F11*25</f>
        <v>7.7788563360395342</v>
      </c>
      <c r="G12" s="19">
        <f>L11/G11*25</f>
        <v>9.2887249736564801</v>
      </c>
      <c r="H12" s="19">
        <f>L11/H11*25</f>
        <v>5.2608021007400332</v>
      </c>
      <c r="I12" s="19">
        <f>L11/I11*25</f>
        <v>25</v>
      </c>
      <c r="J12" s="19">
        <f>L11/J11*25</f>
        <v>6.181626928471248</v>
      </c>
      <c r="K12" s="19">
        <f>L11/K11*25</f>
        <v>24.431818181818183</v>
      </c>
    </row>
    <row r="13" spans="1:12" ht="34.9" customHeight="1">
      <c r="A13" s="41"/>
      <c r="B13" s="42"/>
      <c r="C13" s="42"/>
      <c r="D13" s="42"/>
      <c r="E13" s="39"/>
      <c r="F13" s="39"/>
      <c r="G13" s="39"/>
      <c r="H13" s="39"/>
      <c r="I13" s="39"/>
      <c r="J13" s="39"/>
      <c r="K13" s="39"/>
    </row>
    <row r="14" spans="1:12" ht="34.9" customHeight="1">
      <c r="A14" s="10" t="s">
        <v>19</v>
      </c>
      <c r="B14" s="1" t="s">
        <v>175</v>
      </c>
      <c r="C14" s="1" t="s">
        <v>179</v>
      </c>
      <c r="D14" s="1" t="s">
        <v>78</v>
      </c>
      <c r="E14" s="19">
        <v>428.3</v>
      </c>
      <c r="F14" s="19">
        <v>323.95999999999998</v>
      </c>
      <c r="G14" s="19">
        <v>342.15</v>
      </c>
      <c r="H14" s="19">
        <v>118.79</v>
      </c>
      <c r="I14" s="19">
        <v>124.43</v>
      </c>
      <c r="J14" s="19">
        <v>614.78</v>
      </c>
      <c r="K14" s="19">
        <v>259.87</v>
      </c>
      <c r="L14">
        <f>MIN(E14:K14)</f>
        <v>118.79</v>
      </c>
    </row>
    <row r="15" spans="1:12" ht="34.9" customHeight="1">
      <c r="A15" s="10"/>
      <c r="B15" s="1"/>
      <c r="C15" s="55" t="s">
        <v>132</v>
      </c>
      <c r="D15" s="1"/>
      <c r="E15" s="19">
        <f>L14/E14*25</f>
        <v>6.9338080784496849</v>
      </c>
      <c r="F15" s="19">
        <f>L14/F14*25</f>
        <v>9.1670267934312886</v>
      </c>
      <c r="G15" s="19">
        <f>L14/G14*25</f>
        <v>8.679672658190853</v>
      </c>
      <c r="H15" s="19">
        <f>L14/H14*25</f>
        <v>25</v>
      </c>
      <c r="I15" s="19">
        <f>L14/I14*25</f>
        <v>23.866832757373622</v>
      </c>
      <c r="J15" s="19">
        <f>L14/J14*25</f>
        <v>4.830589804482905</v>
      </c>
      <c r="K15" s="19">
        <f>L14/K14*25</f>
        <v>11.427829299265017</v>
      </c>
    </row>
    <row r="16" spans="1:12" ht="34.9" customHeight="1">
      <c r="A16" s="41"/>
      <c r="B16" s="42"/>
      <c r="C16" s="42"/>
      <c r="D16" s="42"/>
      <c r="E16" s="39"/>
      <c r="F16" s="39"/>
      <c r="G16" s="39"/>
      <c r="H16" s="39"/>
      <c r="I16" s="39"/>
      <c r="J16" s="39"/>
      <c r="K16" s="39"/>
    </row>
    <row r="17" spans="1:12" ht="34.9" customHeight="1">
      <c r="A17" s="10" t="s">
        <v>20</v>
      </c>
      <c r="B17" s="1" t="s">
        <v>175</v>
      </c>
      <c r="C17" s="1" t="s">
        <v>180</v>
      </c>
      <c r="D17" s="1" t="s">
        <v>78</v>
      </c>
      <c r="E17" s="19">
        <v>21</v>
      </c>
      <c r="F17" s="19">
        <v>22.28</v>
      </c>
      <c r="G17" s="19">
        <v>39.5</v>
      </c>
      <c r="H17" s="19">
        <v>56.69</v>
      </c>
      <c r="I17" s="19">
        <v>6.1</v>
      </c>
      <c r="J17" s="19">
        <v>47.02</v>
      </c>
      <c r="K17" s="19">
        <v>4.05</v>
      </c>
      <c r="L17">
        <f>MIN(E17:K17)</f>
        <v>4.05</v>
      </c>
    </row>
    <row r="18" spans="1:12" ht="34.9" customHeight="1">
      <c r="A18" s="10"/>
      <c r="B18" s="1"/>
      <c r="C18" s="55" t="s">
        <v>132</v>
      </c>
      <c r="D18" s="1"/>
      <c r="E18" s="19">
        <f>L17/E17*25</f>
        <v>4.8214285714285712</v>
      </c>
      <c r="F18" s="19">
        <f>L17/F17*25</f>
        <v>4.544434470377019</v>
      </c>
      <c r="G18" s="19">
        <f>L17/G17*25</f>
        <v>2.5632911392405062</v>
      </c>
      <c r="H18" s="19">
        <f>L17/H17*25</f>
        <v>1.7860292820603281</v>
      </c>
      <c r="I18" s="19">
        <f>L17/I17*25</f>
        <v>16.598360655737704</v>
      </c>
      <c r="J18" s="19">
        <f>L17/J17*25</f>
        <v>2.1533390046788599</v>
      </c>
      <c r="K18" s="19">
        <f>L17/K17*25</f>
        <v>25</v>
      </c>
    </row>
    <row r="19" spans="1:12" ht="34.9" customHeight="1">
      <c r="A19" s="41"/>
      <c r="B19" s="42"/>
      <c r="C19" s="42"/>
      <c r="D19" s="42"/>
      <c r="E19" s="39"/>
      <c r="F19" s="39"/>
      <c r="G19" s="39"/>
      <c r="H19" s="39"/>
      <c r="I19" s="39"/>
      <c r="J19" s="39"/>
      <c r="K19" s="39"/>
    </row>
    <row r="20" spans="1:12" ht="34.9" customHeight="1">
      <c r="A20" s="10" t="s">
        <v>21</v>
      </c>
      <c r="B20" s="1" t="s">
        <v>175</v>
      </c>
      <c r="C20" s="1" t="s">
        <v>181</v>
      </c>
      <c r="D20" s="1" t="s">
        <v>78</v>
      </c>
      <c r="E20" s="19">
        <v>293.39</v>
      </c>
      <c r="F20" s="19">
        <v>257.36</v>
      </c>
      <c r="G20" s="19">
        <v>220.94</v>
      </c>
      <c r="H20" s="19">
        <v>107.99</v>
      </c>
      <c r="I20" s="19">
        <v>90.08</v>
      </c>
      <c r="J20" s="19">
        <v>577.67999999999995</v>
      </c>
      <c r="K20" s="19">
        <v>202.41</v>
      </c>
      <c r="L20">
        <f>MIN(E20:K20)</f>
        <v>90.08</v>
      </c>
    </row>
    <row r="21" spans="1:12" ht="34.9" customHeight="1">
      <c r="A21" s="10"/>
      <c r="B21" s="1"/>
      <c r="C21" s="55" t="s">
        <v>132</v>
      </c>
      <c r="D21" s="1"/>
      <c r="E21" s="19">
        <f>L20/E20*25</f>
        <v>7.6757899042230475</v>
      </c>
      <c r="F21" s="19">
        <f>L20/F20*25</f>
        <v>8.7503885607709044</v>
      </c>
      <c r="G21" s="19">
        <f>L20/G20*25</f>
        <v>10.192812528288222</v>
      </c>
      <c r="H21" s="19">
        <f>L20/H20*25</f>
        <v>20.853782757662749</v>
      </c>
      <c r="I21" s="19">
        <f>L20/I20*25</f>
        <v>25</v>
      </c>
      <c r="J21" s="19">
        <f>L20/J20*25</f>
        <v>3.8983520288048754</v>
      </c>
      <c r="K21" s="19">
        <f>L20/K20*25</f>
        <v>11.12593251321575</v>
      </c>
    </row>
    <row r="22" spans="1:12" ht="34.9" customHeight="1">
      <c r="A22" s="41"/>
      <c r="B22" s="42"/>
      <c r="C22" s="42"/>
      <c r="D22" s="42"/>
      <c r="E22" s="39"/>
      <c r="F22" s="39"/>
      <c r="G22" s="39"/>
      <c r="H22" s="39"/>
      <c r="I22" s="39"/>
      <c r="J22" s="39"/>
      <c r="K22" s="39"/>
    </row>
    <row r="23" spans="1:12" ht="34.9" customHeight="1">
      <c r="A23" s="10" t="s">
        <v>22</v>
      </c>
      <c r="B23" s="1" t="s">
        <v>175</v>
      </c>
      <c r="C23" s="1" t="s">
        <v>182</v>
      </c>
      <c r="D23" s="1" t="s">
        <v>78</v>
      </c>
      <c r="E23" s="19">
        <v>103.35</v>
      </c>
      <c r="F23" s="19">
        <v>56.66</v>
      </c>
      <c r="G23" s="19">
        <v>133.11000000000001</v>
      </c>
      <c r="H23" s="19">
        <v>285.61</v>
      </c>
      <c r="I23" s="19">
        <v>39.89</v>
      </c>
      <c r="J23" s="19">
        <v>153.5</v>
      </c>
      <c r="K23" s="19">
        <v>108.75</v>
      </c>
      <c r="L23">
        <f>MIN(E23:K23)</f>
        <v>39.89</v>
      </c>
    </row>
    <row r="24" spans="1:12" ht="34.9" customHeight="1">
      <c r="A24" s="10"/>
      <c r="B24" s="1"/>
      <c r="C24" s="55" t="s">
        <v>132</v>
      </c>
      <c r="D24" s="1"/>
      <c r="E24" s="19">
        <f>L23/E23*25</f>
        <v>9.6492501209482349</v>
      </c>
      <c r="F24" s="19">
        <f>L23/F23*25</f>
        <v>17.600600070596542</v>
      </c>
      <c r="G24" s="19">
        <f>L23/G23*25</f>
        <v>7.4919239726541953</v>
      </c>
      <c r="H24" s="19">
        <f>L23/H23*25</f>
        <v>3.4916494520499981</v>
      </c>
      <c r="I24" s="19">
        <f>L23/I23*25</f>
        <v>25</v>
      </c>
      <c r="J24" s="19">
        <f>L23/J23*25</f>
        <v>6.4967426710097724</v>
      </c>
      <c r="K24" s="19">
        <f>L23/K23*25</f>
        <v>9.1701149425287358</v>
      </c>
    </row>
    <row r="25" spans="1:12" ht="34.9" customHeight="1">
      <c r="A25" s="41"/>
      <c r="B25" s="42"/>
      <c r="C25" s="42"/>
      <c r="D25" s="42"/>
      <c r="E25" s="39"/>
      <c r="F25" s="39"/>
      <c r="G25" s="39"/>
      <c r="H25" s="39"/>
      <c r="I25" s="39"/>
      <c r="J25" s="39"/>
      <c r="K25" s="39"/>
    </row>
    <row r="26" spans="1:12" ht="34.9" customHeight="1">
      <c r="A26" s="10" t="s">
        <v>23</v>
      </c>
      <c r="B26" s="1" t="s">
        <v>175</v>
      </c>
      <c r="C26" s="1" t="s">
        <v>183</v>
      </c>
      <c r="D26" s="1" t="s">
        <v>78</v>
      </c>
      <c r="E26" s="19">
        <v>818.35</v>
      </c>
      <c r="F26" s="19">
        <v>463.5</v>
      </c>
      <c r="G26" s="34"/>
      <c r="H26" s="19">
        <v>277.10000000000002</v>
      </c>
      <c r="I26" s="19">
        <v>345.87</v>
      </c>
      <c r="J26" s="19">
        <v>2017.98</v>
      </c>
      <c r="K26" s="19">
        <v>810.16</v>
      </c>
      <c r="L26">
        <f>MIN(E26:K26)</f>
        <v>277.10000000000002</v>
      </c>
    </row>
    <row r="27" spans="1:12" ht="34.9" customHeight="1">
      <c r="A27" s="10"/>
      <c r="B27" s="1"/>
      <c r="C27" s="55" t="s">
        <v>132</v>
      </c>
      <c r="D27" s="1"/>
      <c r="E27" s="19">
        <f>L26/E26*25</f>
        <v>8.4652043746563201</v>
      </c>
      <c r="F27" s="19">
        <f>L26/F26*25</f>
        <v>14.946062567421791</v>
      </c>
      <c r="G27" s="19">
        <v>0</v>
      </c>
      <c r="H27" s="19">
        <f>L26/H26*25</f>
        <v>25</v>
      </c>
      <c r="I27" s="19">
        <f>L26/I26*25</f>
        <v>20.029201723190795</v>
      </c>
      <c r="J27" s="19">
        <f>L26/J26*25</f>
        <v>3.4328883338784331</v>
      </c>
      <c r="K27" s="19">
        <f>L26/K26*25</f>
        <v>8.5507800928211726</v>
      </c>
    </row>
    <row r="28" spans="1:12" ht="34.9" customHeight="1">
      <c r="A28" s="41"/>
      <c r="B28" s="42"/>
      <c r="C28" s="42"/>
      <c r="D28" s="42"/>
      <c r="E28" s="39"/>
      <c r="F28" s="39"/>
      <c r="G28" s="39"/>
      <c r="H28" s="39"/>
      <c r="I28" s="39"/>
      <c r="J28" s="39"/>
      <c r="K28" s="39"/>
    </row>
    <row r="29" spans="1:12" ht="34.9" customHeight="1">
      <c r="A29" s="10" t="s">
        <v>24</v>
      </c>
      <c r="B29" s="1" t="s">
        <v>175</v>
      </c>
      <c r="C29" s="1" t="s">
        <v>184</v>
      </c>
      <c r="D29" s="1" t="s">
        <v>78</v>
      </c>
      <c r="E29" s="19">
        <v>672.74</v>
      </c>
      <c r="F29" s="19">
        <v>311.36</v>
      </c>
      <c r="G29" s="34"/>
      <c r="H29" s="19">
        <v>1079.99</v>
      </c>
      <c r="I29" s="19">
        <v>262</v>
      </c>
      <c r="J29" s="19">
        <v>1290.1300000000001</v>
      </c>
      <c r="K29" s="19">
        <v>535.54999999999995</v>
      </c>
      <c r="L29">
        <f>MIN(E29:K29)</f>
        <v>262</v>
      </c>
    </row>
    <row r="30" spans="1:12" ht="34.9" customHeight="1">
      <c r="A30" s="77"/>
      <c r="B30" s="78"/>
      <c r="C30" s="55" t="s">
        <v>132</v>
      </c>
      <c r="D30" s="78"/>
      <c r="E30" s="19">
        <f>L29/E29*25</f>
        <v>9.7363022861729647</v>
      </c>
      <c r="F30" s="19">
        <f>L29/F29*25</f>
        <v>21.036742034943472</v>
      </c>
      <c r="G30" s="19">
        <v>0</v>
      </c>
      <c r="H30" s="19">
        <f>L29/H29*25</f>
        <v>6.0648709710275099</v>
      </c>
      <c r="I30" s="19">
        <f>L29/I29*25</f>
        <v>25</v>
      </c>
      <c r="J30" s="19">
        <f>L29/J29*25</f>
        <v>5.0770077434057033</v>
      </c>
      <c r="K30" s="19">
        <f>L29/K29*25</f>
        <v>12.230417327980582</v>
      </c>
    </row>
    <row r="31" spans="1:12" ht="34.9" customHeight="1">
      <c r="A31" s="73"/>
      <c r="B31" s="79"/>
      <c r="C31" s="79"/>
      <c r="D31" s="63"/>
      <c r="E31" s="39"/>
      <c r="F31" s="39"/>
      <c r="G31" s="39"/>
      <c r="H31" s="39"/>
      <c r="I31" s="39"/>
      <c r="J31" s="39"/>
      <c r="K31" s="39"/>
    </row>
    <row r="32" spans="1:12" ht="34.9" customHeight="1">
      <c r="A32" s="10" t="s">
        <v>25</v>
      </c>
      <c r="B32" s="1" t="s">
        <v>175</v>
      </c>
      <c r="C32" s="1" t="s">
        <v>185</v>
      </c>
      <c r="D32" s="1" t="s">
        <v>186</v>
      </c>
      <c r="E32" s="76">
        <v>17.54</v>
      </c>
      <c r="F32" s="76">
        <v>7.31</v>
      </c>
      <c r="G32" s="76">
        <v>18.420000000000002</v>
      </c>
      <c r="H32" s="76">
        <v>26.09</v>
      </c>
      <c r="I32" s="76">
        <v>2.58</v>
      </c>
      <c r="J32" s="76">
        <v>24.75</v>
      </c>
      <c r="K32" s="76">
        <v>12</v>
      </c>
      <c r="L32">
        <f>MIN(E32:K32)</f>
        <v>2.58</v>
      </c>
    </row>
    <row r="33" spans="1:12" ht="34.9" customHeight="1">
      <c r="A33" s="10"/>
      <c r="B33" s="1"/>
      <c r="C33" s="55" t="s">
        <v>132</v>
      </c>
      <c r="D33" s="1"/>
      <c r="E33" s="19">
        <f>L32/E32*25</f>
        <v>3.6773090079817563</v>
      </c>
      <c r="F33" s="19">
        <f>L32/F32*25</f>
        <v>8.8235294117647065</v>
      </c>
      <c r="G33" s="19">
        <f>L32/G32*25</f>
        <v>3.5016286644951133</v>
      </c>
      <c r="H33" s="19">
        <f>L32/H32*25</f>
        <v>2.4722115753162131</v>
      </c>
      <c r="I33" s="19">
        <f>L32/I32*25</f>
        <v>25</v>
      </c>
      <c r="J33" s="19">
        <f>L32/J32*25</f>
        <v>2.6060606060606064</v>
      </c>
      <c r="K33" s="19">
        <f>L32/K32*25</f>
        <v>5.375</v>
      </c>
    </row>
    <row r="34" spans="1:12" ht="34.9" customHeight="1">
      <c r="A34" s="41"/>
      <c r="B34" s="42"/>
      <c r="C34" s="42"/>
      <c r="D34" s="42"/>
      <c r="E34" s="39"/>
      <c r="F34" s="39"/>
      <c r="G34" s="39"/>
      <c r="H34" s="39"/>
      <c r="I34" s="39"/>
      <c r="J34" s="39"/>
      <c r="K34" s="39"/>
    </row>
    <row r="35" spans="1:12" ht="34.9" customHeight="1">
      <c r="A35" s="10">
        <v>11</v>
      </c>
      <c r="B35" s="1" t="s">
        <v>175</v>
      </c>
      <c r="C35" s="1" t="s">
        <v>187</v>
      </c>
      <c r="D35" s="1" t="s">
        <v>188</v>
      </c>
      <c r="E35" s="19">
        <v>35.299999999999997</v>
      </c>
      <c r="F35" s="19">
        <v>14.18</v>
      </c>
      <c r="G35" s="19">
        <v>20.36</v>
      </c>
      <c r="H35" s="19">
        <v>35.869999999999997</v>
      </c>
      <c r="I35" s="19">
        <v>9.74</v>
      </c>
      <c r="J35" s="19">
        <v>43.59</v>
      </c>
      <c r="K35" s="19">
        <v>22.94</v>
      </c>
      <c r="L35">
        <f>MIN(E35:K35)</f>
        <v>9.74</v>
      </c>
    </row>
    <row r="36" spans="1:12" ht="34.9" customHeight="1">
      <c r="A36" s="10"/>
      <c r="B36" s="1"/>
      <c r="C36" s="55" t="s">
        <v>132</v>
      </c>
      <c r="D36" s="1"/>
      <c r="E36" s="19">
        <f>L35/E35*25</f>
        <v>6.8980169971671392</v>
      </c>
      <c r="F36" s="19">
        <f>L35/F35*25</f>
        <v>17.172073342736248</v>
      </c>
      <c r="G36" s="19">
        <f>L35/G35*25</f>
        <v>11.959724950884087</v>
      </c>
      <c r="H36" s="19">
        <f>L35/H35*25</f>
        <v>6.7884025648173978</v>
      </c>
      <c r="I36" s="19">
        <f>L35/I35*25</f>
        <v>25</v>
      </c>
      <c r="J36" s="19">
        <f>L35/J35*25</f>
        <v>5.5861436109199349</v>
      </c>
      <c r="K36" s="19">
        <f>L35/K35*25</f>
        <v>10.614646904969485</v>
      </c>
    </row>
    <row r="37" spans="1:12" ht="34.9" customHeight="1">
      <c r="A37" s="41"/>
      <c r="B37" s="42"/>
      <c r="C37" s="42"/>
      <c r="D37" s="42"/>
      <c r="E37" s="39"/>
      <c r="F37" s="39"/>
      <c r="G37" s="39"/>
      <c r="H37" s="39"/>
      <c r="I37" s="39"/>
      <c r="J37" s="39"/>
      <c r="K37" s="39"/>
    </row>
    <row r="38" spans="1:12" ht="34.9" customHeight="1">
      <c r="A38" s="10" t="s">
        <v>189</v>
      </c>
      <c r="B38" s="1" t="s">
        <v>175</v>
      </c>
      <c r="C38" s="1" t="s">
        <v>190</v>
      </c>
      <c r="D38" s="1" t="s">
        <v>191</v>
      </c>
      <c r="E38" s="19">
        <v>36.909999999999997</v>
      </c>
      <c r="F38" s="19">
        <v>33.26</v>
      </c>
      <c r="G38" s="19">
        <v>16.100000000000001</v>
      </c>
      <c r="H38" s="19">
        <v>69.650000000000006</v>
      </c>
      <c r="I38" s="19">
        <v>20.85</v>
      </c>
      <c r="J38" s="19">
        <v>72.62</v>
      </c>
      <c r="K38" s="19">
        <v>41.33</v>
      </c>
      <c r="L38">
        <f>MIN(E38:K38)</f>
        <v>16.100000000000001</v>
      </c>
    </row>
    <row r="39" spans="1:12" ht="18.75">
      <c r="C39" s="55" t="s">
        <v>132</v>
      </c>
      <c r="E39" s="19">
        <f>L38/E38*25</f>
        <v>10.904903820102955</v>
      </c>
      <c r="F39" s="19">
        <f>L38/F38*25</f>
        <v>12.101623571858088</v>
      </c>
      <c r="G39" s="19">
        <f>L38/G38*25</f>
        <v>25</v>
      </c>
      <c r="H39" s="19">
        <f>L38/H38*25</f>
        <v>5.7788944723618094</v>
      </c>
      <c r="I39" s="19">
        <f>L38/I38*25</f>
        <v>19.304556354916066</v>
      </c>
      <c r="J39" s="19">
        <f>L38/J38*25</f>
        <v>5.5425502616359132</v>
      </c>
      <c r="K39" s="19">
        <f>L38/K38*25</f>
        <v>9.7386886039196714</v>
      </c>
    </row>
    <row r="41" spans="1:12" ht="45">
      <c r="E41" s="206" t="s">
        <v>55</v>
      </c>
      <c r="F41" s="206" t="s">
        <v>56</v>
      </c>
      <c r="G41" s="206" t="s">
        <v>57</v>
      </c>
      <c r="H41" s="206" t="s">
        <v>58</v>
      </c>
      <c r="I41" s="206" t="s">
        <v>61</v>
      </c>
      <c r="J41" s="91" t="s">
        <v>62</v>
      </c>
      <c r="K41" s="206" t="s">
        <v>63</v>
      </c>
    </row>
    <row r="42" spans="1:12" ht="37.5">
      <c r="C42" s="135" t="s">
        <v>109</v>
      </c>
      <c r="D42" s="18"/>
      <c r="E42" s="167">
        <f>E39+E36+E33+E30+E27+E24+E21+E18+E15+E12+E9+E6</f>
        <v>110.28147106590271</v>
      </c>
      <c r="F42" s="167">
        <f t="shared" ref="F42:K42" si="0">F39+F36+F33+F30+F27+F24+F21+F18+F15+F12+F9+F6</f>
        <v>130.14312463934652</v>
      </c>
      <c r="G42" s="167">
        <f t="shared" si="0"/>
        <v>95.048891472716505</v>
      </c>
      <c r="H42" s="167">
        <f t="shared" si="0"/>
        <v>110.83003943205381</v>
      </c>
      <c r="I42" s="167">
        <f t="shared" si="0"/>
        <v>279.79895149121819</v>
      </c>
      <c r="J42" s="87">
        <f t="shared" si="0"/>
        <v>54.177815539525682</v>
      </c>
      <c r="K42" s="167">
        <f t="shared" si="0"/>
        <v>145.59704932859555</v>
      </c>
    </row>
    <row r="43" spans="1:12">
      <c r="C43" s="18" t="s">
        <v>110</v>
      </c>
      <c r="D43" s="18"/>
      <c r="E43" s="205">
        <v>540</v>
      </c>
      <c r="F43" s="205">
        <v>540</v>
      </c>
      <c r="G43" s="205">
        <v>540</v>
      </c>
      <c r="H43" s="205">
        <v>490</v>
      </c>
      <c r="I43" s="205">
        <v>420</v>
      </c>
      <c r="J43" s="19">
        <v>350</v>
      </c>
      <c r="K43" s="205">
        <v>490</v>
      </c>
    </row>
    <row r="44" spans="1:12">
      <c r="C44" s="18" t="s">
        <v>192</v>
      </c>
      <c r="D44" s="18"/>
      <c r="E44" s="168">
        <f>SUM(E42:E43)</f>
        <v>650.28147106590268</v>
      </c>
      <c r="F44" s="168">
        <f>SUM(F42:F43)</f>
        <v>670.14312463934652</v>
      </c>
      <c r="G44" s="168">
        <f>SUM(G42:G43)</f>
        <v>635.04889147271649</v>
      </c>
      <c r="H44" s="168">
        <f>SUM(H42:H43)</f>
        <v>600.83003943205381</v>
      </c>
      <c r="I44" s="168">
        <f t="shared" ref="I44" si="1">SUM(I42:I43)</f>
        <v>699.79895149121819</v>
      </c>
      <c r="J44" s="67">
        <f>SUM(J42:J43)</f>
        <v>404.17781553952568</v>
      </c>
      <c r="K44" s="168">
        <f>SUM(K42:K43)</f>
        <v>635.59704932859552</v>
      </c>
    </row>
    <row r="46" spans="1:12">
      <c r="C46" s="231" t="s">
        <v>146</v>
      </c>
      <c r="D46" s="231"/>
      <c r="E46" s="231"/>
      <c r="F46" s="231"/>
      <c r="G46" s="231"/>
      <c r="H46" s="231"/>
      <c r="I46" s="231"/>
      <c r="J46" s="231"/>
      <c r="K46" s="231"/>
    </row>
  </sheetData>
  <autoFilter ref="A3:D3" xr:uid="{00000000-0001-0000-0600-000000000000}"/>
  <mergeCells count="2">
    <mergeCell ref="A4:D4"/>
    <mergeCell ref="C46:K4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2A27-674D-43C8-80E6-E08A5E60AEA0}">
  <dimension ref="A1:N37"/>
  <sheetViews>
    <sheetView topLeftCell="A21" zoomScale="93" workbookViewId="0">
      <pane xSplit="3" topLeftCell="D1" activePane="topRight" state="frozen"/>
      <selection pane="topRight" activeCell="E4" sqref="E4:M4"/>
    </sheetView>
  </sheetViews>
  <sheetFormatPr defaultRowHeight="15"/>
  <cols>
    <col min="1" max="1" width="8.28515625" style="11" bestFit="1" customWidth="1"/>
    <col min="2" max="2" width="14" customWidth="1"/>
    <col min="3" max="3" width="32.5703125" customWidth="1"/>
    <col min="4" max="4" width="12.42578125" customWidth="1"/>
    <col min="5" max="5" width="12.28515625" bestFit="1" customWidth="1"/>
    <col min="7" max="7" width="11.140625" customWidth="1"/>
    <col min="11" max="12" width="12.28515625" bestFit="1" customWidth="1"/>
  </cols>
  <sheetData>
    <row r="1" spans="1:14" s="19" customFormat="1">
      <c r="A1" s="16"/>
      <c r="B1" s="17"/>
      <c r="C1" s="17"/>
      <c r="D1" s="18"/>
    </row>
    <row r="2" spans="1:14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3" t="s">
        <v>61</v>
      </c>
      <c r="K2" s="23" t="s">
        <v>62</v>
      </c>
      <c r="L2" s="23" t="s">
        <v>63</v>
      </c>
      <c r="M2" s="23" t="s">
        <v>113</v>
      </c>
    </row>
    <row r="3" spans="1:14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</row>
    <row r="4" spans="1:14" s="3" customFormat="1" ht="12.75">
      <c r="A4" s="227" t="s">
        <v>193</v>
      </c>
      <c r="B4" s="228"/>
      <c r="C4" s="228"/>
      <c r="D4" s="229"/>
      <c r="E4" s="31">
        <v>0</v>
      </c>
      <c r="F4" s="31">
        <v>0.4</v>
      </c>
      <c r="G4" s="31">
        <v>0.1</v>
      </c>
      <c r="H4" s="31">
        <v>0.22</v>
      </c>
      <c r="I4" s="31">
        <v>0.2</v>
      </c>
      <c r="J4" s="31">
        <v>0.25</v>
      </c>
      <c r="K4" s="31">
        <v>0.2</v>
      </c>
      <c r="L4" s="31">
        <v>0.35</v>
      </c>
      <c r="M4" s="31">
        <v>0.57999999999999996</v>
      </c>
    </row>
    <row r="5" spans="1:14" s="3" customFormat="1" ht="12.75">
      <c r="A5" s="80"/>
      <c r="B5" s="81"/>
      <c r="C5" s="81"/>
      <c r="D5" s="82"/>
      <c r="E5" s="31"/>
      <c r="F5" s="31"/>
      <c r="G5" s="31"/>
      <c r="H5" s="31"/>
      <c r="I5" s="31"/>
      <c r="J5" s="31"/>
      <c r="K5" s="31"/>
      <c r="L5" s="31"/>
      <c r="M5" s="31"/>
    </row>
    <row r="6" spans="1:14" ht="33.75">
      <c r="A6" s="10" t="s">
        <v>14</v>
      </c>
      <c r="B6" s="1" t="s">
        <v>194</v>
      </c>
      <c r="C6" s="1" t="s">
        <v>195</v>
      </c>
      <c r="D6" s="1" t="s">
        <v>78</v>
      </c>
      <c r="E6" s="18">
        <v>4.16</v>
      </c>
      <c r="F6" s="19">
        <v>1.72</v>
      </c>
      <c r="G6" s="19">
        <v>3.56</v>
      </c>
      <c r="H6" s="19">
        <v>1.88</v>
      </c>
      <c r="I6" s="19">
        <v>8.18</v>
      </c>
      <c r="J6" s="19">
        <v>0.65</v>
      </c>
      <c r="K6" s="19">
        <v>7.33</v>
      </c>
      <c r="L6" s="19">
        <v>1.7</v>
      </c>
      <c r="M6" s="19">
        <v>2.67</v>
      </c>
      <c r="N6">
        <f>MIN(E6:M6)</f>
        <v>0.65</v>
      </c>
    </row>
    <row r="7" spans="1:14" ht="18.75">
      <c r="A7" s="10"/>
      <c r="B7" s="1"/>
      <c r="C7" s="55" t="s">
        <v>153</v>
      </c>
      <c r="D7" s="1"/>
      <c r="E7" s="18">
        <f>N6/E6*37.5</f>
        <v>5.859375</v>
      </c>
      <c r="F7" s="19">
        <f>N6/F6*37.5</f>
        <v>14.171511627906977</v>
      </c>
      <c r="G7" s="19">
        <f>N6/G6*37.5</f>
        <v>6.8469101123595504</v>
      </c>
      <c r="H7" s="19">
        <f>N6/H6*37.5</f>
        <v>12.965425531914894</v>
      </c>
      <c r="I7" s="19">
        <f>N6/I6*37.5</f>
        <v>2.9798288508557458</v>
      </c>
      <c r="J7" s="19">
        <f>N6/J6*37.5</f>
        <v>37.5</v>
      </c>
      <c r="K7" s="19">
        <f>N6/K6*37.5</f>
        <v>3.3253751705320598</v>
      </c>
      <c r="L7" s="19">
        <f>N6/L6*37.5</f>
        <v>14.338235294117649</v>
      </c>
      <c r="M7" s="19">
        <f>N6/M6*37.5</f>
        <v>9.1292134831460672</v>
      </c>
    </row>
    <row r="8" spans="1:14">
      <c r="A8" s="41"/>
      <c r="B8" s="42"/>
      <c r="C8" s="42"/>
      <c r="D8" s="42"/>
      <c r="E8" s="63"/>
      <c r="F8" s="39"/>
      <c r="G8" s="39"/>
      <c r="H8" s="39"/>
      <c r="I8" s="39"/>
      <c r="J8" s="39"/>
      <c r="K8" s="39"/>
      <c r="L8" s="39"/>
      <c r="M8" s="39"/>
    </row>
    <row r="9" spans="1:14" ht="33.75">
      <c r="A9" s="10" t="s">
        <v>17</v>
      </c>
      <c r="B9" s="1" t="s">
        <v>194</v>
      </c>
      <c r="C9" s="1" t="s">
        <v>196</v>
      </c>
      <c r="D9" s="1" t="s">
        <v>78</v>
      </c>
      <c r="E9" s="18">
        <v>89.99</v>
      </c>
      <c r="F9" s="19">
        <v>68.48</v>
      </c>
      <c r="G9" s="19">
        <v>98.96</v>
      </c>
      <c r="H9" s="19">
        <v>175.97</v>
      </c>
      <c r="I9" s="19">
        <v>230.18</v>
      </c>
      <c r="J9" s="19">
        <v>15.44</v>
      </c>
      <c r="K9" s="19">
        <v>294.94</v>
      </c>
      <c r="L9" s="19">
        <v>67.790000000000006</v>
      </c>
      <c r="M9" s="19">
        <v>62.26</v>
      </c>
      <c r="N9">
        <f>MIN(E9:M9)</f>
        <v>15.44</v>
      </c>
    </row>
    <row r="10" spans="1:14" ht="18.75">
      <c r="A10" s="10"/>
      <c r="B10" s="1"/>
      <c r="C10" s="55" t="s">
        <v>153</v>
      </c>
      <c r="D10" s="1"/>
      <c r="E10" s="18">
        <f>N9/E9*37.5</f>
        <v>6.4340482275808419</v>
      </c>
      <c r="F10" s="19">
        <f>N9/F9*37.5</f>
        <v>8.4550233644859816</v>
      </c>
      <c r="G10" s="19">
        <f>N9/G9*37.5</f>
        <v>5.8508488278092159</v>
      </c>
      <c r="H10" s="19">
        <f>N9/H9*37.5</f>
        <v>3.2903335795874296</v>
      </c>
      <c r="I10" s="19">
        <f>N9/I9*37.5</f>
        <v>2.5154227126596571</v>
      </c>
      <c r="J10" s="19">
        <f>N9/J9*37.5</f>
        <v>37.5</v>
      </c>
      <c r="K10" s="19">
        <f>N9/K9*37.5</f>
        <v>1.9631111412490676</v>
      </c>
      <c r="L10" s="19">
        <f>N9/L9*37.5</f>
        <v>8.5410827555686666</v>
      </c>
      <c r="M10" s="19">
        <f>N9/M9*37.5</f>
        <v>9.2997108898168968</v>
      </c>
    </row>
    <row r="11" spans="1:14">
      <c r="A11" s="41"/>
      <c r="B11" s="42"/>
      <c r="C11" s="42"/>
      <c r="D11" s="42"/>
      <c r="E11" s="63"/>
      <c r="F11" s="39"/>
      <c r="G11" s="39"/>
      <c r="H11" s="39"/>
      <c r="I11" s="39"/>
      <c r="J11" s="39"/>
      <c r="K11" s="39"/>
      <c r="L11" s="39"/>
      <c r="M11" s="39"/>
    </row>
    <row r="12" spans="1:14" ht="33.75">
      <c r="A12" s="10" t="s">
        <v>18</v>
      </c>
      <c r="B12" s="1" t="s">
        <v>194</v>
      </c>
      <c r="C12" s="1" t="s">
        <v>197</v>
      </c>
      <c r="D12" s="1" t="s">
        <v>78</v>
      </c>
      <c r="E12" s="18">
        <v>21.5</v>
      </c>
      <c r="F12" s="19">
        <v>7.9</v>
      </c>
      <c r="G12" s="19">
        <v>13.05</v>
      </c>
      <c r="H12" s="19">
        <v>11.74</v>
      </c>
      <c r="I12" s="19">
        <v>8.64</v>
      </c>
      <c r="J12" s="19">
        <v>2.52</v>
      </c>
      <c r="K12" s="19">
        <v>25.43</v>
      </c>
      <c r="L12" s="19">
        <v>7.82</v>
      </c>
      <c r="M12" s="19">
        <v>10.37</v>
      </c>
      <c r="N12">
        <f>MIN(E12:M12)</f>
        <v>2.52</v>
      </c>
    </row>
    <row r="13" spans="1:14" ht="18.75">
      <c r="A13" s="10"/>
      <c r="B13" s="1"/>
      <c r="C13" s="55" t="s">
        <v>153</v>
      </c>
      <c r="D13" s="1"/>
      <c r="E13" s="18">
        <f>N12/E12*37.5</f>
        <v>4.3953488372093021</v>
      </c>
      <c r="F13" s="19">
        <f>N12/F12*37.5</f>
        <v>11.962025316455696</v>
      </c>
      <c r="G13" s="19">
        <f>N12/G12*37.5</f>
        <v>7.2413793103448274</v>
      </c>
      <c r="H13" s="19">
        <f>N12/H12*37.5</f>
        <v>8.049403747870528</v>
      </c>
      <c r="I13" s="19">
        <f>N12/I12*37.5</f>
        <v>10.937499999999998</v>
      </c>
      <c r="J13" s="19">
        <f>N12/J12*37.5</f>
        <v>37.5</v>
      </c>
      <c r="K13" s="19">
        <f>N12/K12*37.5</f>
        <v>3.7160833661030277</v>
      </c>
      <c r="L13" s="19">
        <f>N12/L12*37.5</f>
        <v>12.084398976982097</v>
      </c>
      <c r="M13" s="19">
        <f>N12/M12*37.5</f>
        <v>9.1128254580520736</v>
      </c>
    </row>
    <row r="14" spans="1:14">
      <c r="A14" s="41"/>
      <c r="B14" s="42"/>
      <c r="C14" s="42"/>
      <c r="D14" s="42"/>
      <c r="E14" s="63"/>
      <c r="F14" s="39"/>
      <c r="G14" s="39"/>
      <c r="H14" s="39"/>
      <c r="I14" s="39"/>
      <c r="J14" s="39"/>
      <c r="K14" s="39"/>
      <c r="L14" s="39"/>
      <c r="M14" s="39"/>
    </row>
    <row r="15" spans="1:14" ht="33.75">
      <c r="A15" s="10" t="s">
        <v>19</v>
      </c>
      <c r="B15" s="1" t="s">
        <v>194</v>
      </c>
      <c r="C15" s="1" t="s">
        <v>198</v>
      </c>
      <c r="D15" s="1" t="s">
        <v>78</v>
      </c>
      <c r="E15" s="18">
        <v>7.11</v>
      </c>
      <c r="F15" s="19">
        <v>3.98</v>
      </c>
      <c r="G15" s="19">
        <v>5.31</v>
      </c>
      <c r="H15" s="19">
        <v>2.85</v>
      </c>
      <c r="I15" s="19">
        <v>9.92</v>
      </c>
      <c r="J15" s="19">
        <v>0.59</v>
      </c>
      <c r="K15" s="19">
        <v>8.23</v>
      </c>
      <c r="L15" s="19">
        <v>2.65</v>
      </c>
      <c r="M15" s="19">
        <v>4.9800000000000004</v>
      </c>
      <c r="N15">
        <f>MIN(E15:M15)</f>
        <v>0.59</v>
      </c>
    </row>
    <row r="16" spans="1:14" ht="18.75">
      <c r="A16" s="10"/>
      <c r="B16" s="1"/>
      <c r="C16" s="55" t="s">
        <v>153</v>
      </c>
      <c r="D16" s="1"/>
      <c r="E16" s="18">
        <f>N15/E15*37.5</f>
        <v>3.111814345991561</v>
      </c>
      <c r="F16" s="19">
        <f>N15/F15*37.5</f>
        <v>5.5590452261306531</v>
      </c>
      <c r="G16" s="19">
        <f>N15/G15*37.5</f>
        <v>4.166666666666667</v>
      </c>
      <c r="H16" s="19">
        <f>N15/H15*37.5</f>
        <v>7.7631578947368416</v>
      </c>
      <c r="I16" s="19">
        <f>N15/I15*37.5</f>
        <v>2.2303427419354835</v>
      </c>
      <c r="J16" s="19">
        <f>N15/J15*37.5</f>
        <v>37.5</v>
      </c>
      <c r="K16" s="19">
        <f>N15/K15*37.5</f>
        <v>2.6883353584447143</v>
      </c>
      <c r="L16" s="19">
        <f>N15/L15*37.5</f>
        <v>8.3490566037735849</v>
      </c>
      <c r="M16" s="19">
        <f>N15/M15*37.5</f>
        <v>4.4427710843373491</v>
      </c>
    </row>
    <row r="17" spans="1:14">
      <c r="A17" s="41"/>
      <c r="B17" s="42"/>
      <c r="C17" s="42"/>
      <c r="D17" s="42"/>
      <c r="E17" s="63"/>
      <c r="F17" s="39"/>
      <c r="G17" s="39"/>
      <c r="H17" s="39"/>
      <c r="I17" s="39"/>
      <c r="J17" s="39"/>
      <c r="K17" s="39"/>
      <c r="L17" s="39"/>
      <c r="M17" s="39"/>
    </row>
    <row r="18" spans="1:14" ht="33.75">
      <c r="A18" s="10" t="s">
        <v>20</v>
      </c>
      <c r="B18" s="1" t="s">
        <v>194</v>
      </c>
      <c r="C18" s="1" t="s">
        <v>199</v>
      </c>
      <c r="D18" s="1" t="s">
        <v>78</v>
      </c>
      <c r="E18" s="18">
        <v>26.38</v>
      </c>
      <c r="F18" s="19">
        <v>22.22</v>
      </c>
      <c r="G18" s="19">
        <v>61.16</v>
      </c>
      <c r="H18" s="19">
        <v>24.51</v>
      </c>
      <c r="I18" s="19">
        <v>55.99</v>
      </c>
      <c r="J18" s="19">
        <v>17.329999999999998</v>
      </c>
      <c r="K18" s="19">
        <v>41.08</v>
      </c>
      <c r="L18" s="19">
        <v>21.99</v>
      </c>
      <c r="M18" s="19">
        <v>29.25</v>
      </c>
      <c r="N18">
        <f>MIN(E18:M18)</f>
        <v>17.329999999999998</v>
      </c>
    </row>
    <row r="19" spans="1:14" ht="18.75">
      <c r="A19" s="10"/>
      <c r="B19" s="1"/>
      <c r="C19" s="55" t="s">
        <v>153</v>
      </c>
      <c r="D19" s="1"/>
      <c r="E19" s="18">
        <f>N18/E18*37.5</f>
        <v>24.635140257771035</v>
      </c>
      <c r="F19" s="19">
        <f>N18/F18*37.5</f>
        <v>29.247299729972998</v>
      </c>
      <c r="G19" s="19">
        <f>N18/G18*37.5</f>
        <v>10.625817527795945</v>
      </c>
      <c r="H19" s="19">
        <f>N18/H18*37.5</f>
        <v>26.514687882496936</v>
      </c>
      <c r="I19" s="19">
        <f>N18/I18*37.5</f>
        <v>11.606983389891051</v>
      </c>
      <c r="J19" s="19">
        <f>N18/J18*37.5</f>
        <v>37.5</v>
      </c>
      <c r="K19" s="19">
        <f>N18/K18*37.5</f>
        <v>15.819741966893863</v>
      </c>
      <c r="L19" s="19">
        <f>N18/L18*37.5</f>
        <v>29.553206002728512</v>
      </c>
      <c r="M19" s="19">
        <f>N18/M18*37.5</f>
        <v>22.217948717948715</v>
      </c>
    </row>
    <row r="20" spans="1:14">
      <c r="A20" s="41"/>
      <c r="B20" s="42"/>
      <c r="C20" s="42"/>
      <c r="D20" s="42"/>
      <c r="E20" s="63"/>
      <c r="F20" s="39"/>
      <c r="G20" s="39"/>
      <c r="H20" s="39"/>
      <c r="I20" s="39"/>
      <c r="J20" s="39"/>
      <c r="K20" s="39"/>
      <c r="L20" s="39"/>
      <c r="M20" s="39"/>
    </row>
    <row r="21" spans="1:14" ht="33.75">
      <c r="A21" s="10" t="s">
        <v>21</v>
      </c>
      <c r="B21" s="1" t="s">
        <v>194</v>
      </c>
      <c r="C21" s="1" t="s">
        <v>200</v>
      </c>
      <c r="D21" s="1" t="s">
        <v>78</v>
      </c>
      <c r="E21" s="18">
        <v>0.34</v>
      </c>
      <c r="F21" s="19">
        <v>1.44</v>
      </c>
      <c r="G21" s="19">
        <v>1.28</v>
      </c>
      <c r="H21" s="19">
        <v>4.28</v>
      </c>
      <c r="I21" s="19">
        <v>5.59</v>
      </c>
      <c r="J21" s="19">
        <v>0.74</v>
      </c>
      <c r="K21" s="19">
        <v>7.18</v>
      </c>
      <c r="L21" s="19">
        <v>1.42</v>
      </c>
      <c r="M21" s="19">
        <v>3.09</v>
      </c>
      <c r="N21">
        <f>MIN(E21:M21)</f>
        <v>0.34</v>
      </c>
    </row>
    <row r="22" spans="1:14" ht="18.75">
      <c r="A22" s="10"/>
      <c r="B22" s="1"/>
      <c r="C22" s="55" t="s">
        <v>153</v>
      </c>
      <c r="D22" s="1"/>
      <c r="E22" s="18">
        <f>N21/E21*37.5</f>
        <v>37.5</v>
      </c>
      <c r="F22" s="19">
        <f>N21/F21*37.5</f>
        <v>8.8541666666666679</v>
      </c>
      <c r="G22" s="19">
        <f>N21/G21*37.5</f>
        <v>9.9609375</v>
      </c>
      <c r="H22" s="19">
        <f>N21/H21*37.5</f>
        <v>2.9789719626168223</v>
      </c>
      <c r="I22" s="19">
        <f>N21/I21*37.5</f>
        <v>2.2808586762075134</v>
      </c>
      <c r="J22" s="19">
        <f>N21/J21*37.5</f>
        <v>17.22972972972973</v>
      </c>
      <c r="K22" s="19">
        <f>N21/K21*37.5</f>
        <v>1.7757660167130922</v>
      </c>
      <c r="L22" s="19">
        <f>N21/L21*37.5</f>
        <v>8.9788732394366217</v>
      </c>
      <c r="M22" s="19">
        <f>N21/M21*37.5</f>
        <v>4.1262135922330101</v>
      </c>
    </row>
    <row r="23" spans="1:14">
      <c r="A23" s="41"/>
      <c r="B23" s="42"/>
      <c r="C23" s="42"/>
      <c r="D23" s="42"/>
      <c r="E23" s="63"/>
      <c r="F23" s="39"/>
      <c r="G23" s="39"/>
      <c r="H23" s="39"/>
      <c r="I23" s="39"/>
      <c r="J23" s="39"/>
      <c r="K23" s="39"/>
      <c r="L23" s="39"/>
      <c r="M23" s="39"/>
    </row>
    <row r="24" spans="1:14" ht="33.75">
      <c r="A24" s="10" t="s">
        <v>22</v>
      </c>
      <c r="B24" s="1" t="s">
        <v>194</v>
      </c>
      <c r="C24" s="1" t="s">
        <v>201</v>
      </c>
      <c r="D24" s="1" t="s">
        <v>78</v>
      </c>
      <c r="E24" s="18">
        <v>25.58</v>
      </c>
      <c r="F24" s="19">
        <v>22.76</v>
      </c>
      <c r="G24" s="19">
        <v>57.56</v>
      </c>
      <c r="H24" s="19">
        <v>52.23</v>
      </c>
      <c r="I24" s="19">
        <v>64.790000000000006</v>
      </c>
      <c r="J24" s="19">
        <v>19.850000000000001</v>
      </c>
      <c r="K24" s="19">
        <v>110.61</v>
      </c>
      <c r="L24" s="19">
        <v>21.96</v>
      </c>
      <c r="M24" s="19">
        <v>20.05</v>
      </c>
      <c r="N24">
        <f>MIN(E24:M24)</f>
        <v>19.850000000000001</v>
      </c>
    </row>
    <row r="25" spans="1:14" ht="18.75">
      <c r="A25" s="10"/>
      <c r="B25" s="1"/>
      <c r="C25" s="55" t="s">
        <v>153</v>
      </c>
      <c r="D25" s="1"/>
      <c r="E25" s="18">
        <f>N24/E24*37.5</f>
        <v>29.099882720875687</v>
      </c>
      <c r="F25" s="19">
        <f>N24/F24*37.5</f>
        <v>32.705404217926187</v>
      </c>
      <c r="G25" s="19">
        <f>N24/G24*37.5</f>
        <v>12.932157748436413</v>
      </c>
      <c r="H25" s="19">
        <f>N24/H24*37.5</f>
        <v>14.251866743251007</v>
      </c>
      <c r="I25" s="19">
        <f>N24/I24*37.5</f>
        <v>11.489041518752893</v>
      </c>
      <c r="J25" s="19">
        <f>N24/J24*37.5</f>
        <v>37.5</v>
      </c>
      <c r="K25" s="19">
        <f>N24/K24*37.5</f>
        <v>6.7297260645511265</v>
      </c>
      <c r="L25" s="19">
        <f>N24/L24*37.5</f>
        <v>33.896857923497265</v>
      </c>
      <c r="M25" s="19">
        <f>N24/M24*37.5</f>
        <v>37.125935162094763</v>
      </c>
    </row>
    <row r="26" spans="1:14">
      <c r="A26" s="41"/>
      <c r="B26" s="42"/>
      <c r="C26" s="42"/>
      <c r="D26" s="42"/>
      <c r="E26" s="63"/>
      <c r="F26" s="39"/>
      <c r="G26" s="39"/>
      <c r="H26" s="39"/>
      <c r="I26" s="39"/>
      <c r="J26" s="39"/>
      <c r="K26" s="39"/>
      <c r="L26" s="39"/>
      <c r="M26" s="39"/>
    </row>
    <row r="27" spans="1:14" ht="33.75">
      <c r="A27" s="10" t="s">
        <v>23</v>
      </c>
      <c r="B27" s="1" t="s">
        <v>194</v>
      </c>
      <c r="C27" s="1" t="s">
        <v>202</v>
      </c>
      <c r="D27" s="1" t="s">
        <v>78</v>
      </c>
      <c r="E27" s="18">
        <v>109.99</v>
      </c>
      <c r="F27" s="19">
        <v>178.04</v>
      </c>
      <c r="G27" s="19">
        <v>66.56</v>
      </c>
      <c r="H27" s="34"/>
      <c r="I27" s="34"/>
      <c r="J27" s="19">
        <v>61.61</v>
      </c>
      <c r="K27" s="19">
        <v>316.45</v>
      </c>
      <c r="L27" s="19">
        <v>155.41</v>
      </c>
      <c r="M27" s="19">
        <v>119.6</v>
      </c>
      <c r="N27">
        <f>MIN(E27:M27)</f>
        <v>61.61</v>
      </c>
    </row>
    <row r="28" spans="1:14" ht="18.75">
      <c r="A28" s="28"/>
      <c r="B28" s="20"/>
      <c r="C28" s="55" t="s">
        <v>153</v>
      </c>
      <c r="D28" s="20"/>
      <c r="E28" s="18">
        <f>N27/E27*37.5</f>
        <v>21.005318665333213</v>
      </c>
      <c r="F28" s="19">
        <f>N27/F27*37.5</f>
        <v>12.976718714895531</v>
      </c>
      <c r="G28" s="19">
        <f>N27/G27*37.5</f>
        <v>34.71116286057692</v>
      </c>
      <c r="H28" s="19">
        <v>0</v>
      </c>
      <c r="I28" s="19">
        <v>0</v>
      </c>
      <c r="J28" s="19">
        <f>N27/J27*37.5</f>
        <v>37.5</v>
      </c>
      <c r="K28" s="19">
        <f>N27/K27*37.5</f>
        <v>7.3009164164954967</v>
      </c>
      <c r="L28" s="19">
        <f>N27/L27*37.5</f>
        <v>14.866321343542888</v>
      </c>
      <c r="M28" s="19">
        <f>N27/M27*37.5</f>
        <v>19.31751672240803</v>
      </c>
    </row>
    <row r="29" spans="1:14" ht="18.75">
      <c r="A29" s="28"/>
      <c r="B29" s="20"/>
      <c r="C29" s="55"/>
      <c r="D29" s="20"/>
      <c r="E29" s="18"/>
      <c r="F29" s="19"/>
      <c r="G29" s="19"/>
      <c r="H29" s="19"/>
      <c r="I29" s="19"/>
      <c r="J29" s="19"/>
      <c r="K29" s="19"/>
      <c r="L29" s="19"/>
      <c r="M29" s="19"/>
    </row>
    <row r="30" spans="1:14" ht="18.75">
      <c r="A30" s="28"/>
      <c r="B30" s="20"/>
      <c r="C30" s="55"/>
      <c r="D30" s="20"/>
      <c r="E30" s="18"/>
      <c r="F30" s="19"/>
      <c r="G30" s="19"/>
      <c r="H30" s="19"/>
      <c r="I30" s="19"/>
      <c r="J30" s="19"/>
      <c r="K30" s="19"/>
      <c r="L30" s="19"/>
      <c r="M30" s="19"/>
    </row>
    <row r="31" spans="1:14">
      <c r="A31" s="28"/>
      <c r="B31" s="20"/>
      <c r="C31" s="20"/>
      <c r="D31" s="20"/>
      <c r="E31" s="18"/>
      <c r="F31" s="19"/>
      <c r="G31" s="19"/>
      <c r="H31" s="35"/>
      <c r="I31" s="19"/>
      <c r="J31" s="19"/>
      <c r="K31" s="19"/>
      <c r="L31" s="19"/>
      <c r="M31" s="19"/>
    </row>
    <row r="32" spans="1:14" s="46" customFormat="1" ht="45">
      <c r="A32" s="117"/>
      <c r="B32" s="118"/>
      <c r="C32" s="118"/>
      <c r="D32" s="118"/>
      <c r="E32" s="91" t="s">
        <v>53</v>
      </c>
      <c r="F32" s="206" t="s">
        <v>55</v>
      </c>
      <c r="G32" s="206" t="s">
        <v>56</v>
      </c>
      <c r="H32" s="206" t="s">
        <v>57</v>
      </c>
      <c r="I32" s="91" t="s">
        <v>58</v>
      </c>
      <c r="J32" s="206" t="s">
        <v>61</v>
      </c>
      <c r="K32" s="91" t="s">
        <v>62</v>
      </c>
      <c r="L32" s="206" t="s">
        <v>63</v>
      </c>
      <c r="M32" s="91" t="s">
        <v>113</v>
      </c>
    </row>
    <row r="33" spans="1:13" ht="37.5">
      <c r="A33" s="28"/>
      <c r="B33" s="20"/>
      <c r="C33" s="133" t="s">
        <v>109</v>
      </c>
      <c r="D33" s="134"/>
      <c r="E33" s="103">
        <f t="shared" ref="E33:M33" si="0">E28+E25+E22+E19+E16+E13+E10+E7</f>
        <v>132.04092805476165</v>
      </c>
      <c r="F33" s="210">
        <f t="shared" si="0"/>
        <v>123.93119486444068</v>
      </c>
      <c r="G33" s="210">
        <f t="shared" si="0"/>
        <v>92.33588055398954</v>
      </c>
      <c r="H33" s="210">
        <f t="shared" si="0"/>
        <v>75.81384734247446</v>
      </c>
      <c r="I33" s="103">
        <f t="shared" si="0"/>
        <v>44.039977890302339</v>
      </c>
      <c r="J33" s="210">
        <f t="shared" si="0"/>
        <v>279.72972972972974</v>
      </c>
      <c r="K33" s="103">
        <f t="shared" si="0"/>
        <v>43.319055500982451</v>
      </c>
      <c r="L33" s="210">
        <f t="shared" si="0"/>
        <v>130.60803213964729</v>
      </c>
      <c r="M33" s="103">
        <f t="shared" si="0"/>
        <v>114.77213511003691</v>
      </c>
    </row>
    <row r="34" spans="1:13">
      <c r="A34" s="10"/>
      <c r="B34" s="1"/>
      <c r="C34" s="18" t="s">
        <v>110</v>
      </c>
      <c r="D34" s="137"/>
      <c r="E34" s="103">
        <v>420</v>
      </c>
      <c r="F34" s="167">
        <v>540</v>
      </c>
      <c r="G34" s="210">
        <v>540</v>
      </c>
      <c r="H34" s="167">
        <v>540</v>
      </c>
      <c r="I34" s="87">
        <v>490</v>
      </c>
      <c r="J34" s="205">
        <v>420</v>
      </c>
      <c r="K34" s="87">
        <v>350</v>
      </c>
      <c r="L34" s="167">
        <v>490</v>
      </c>
      <c r="M34" s="87">
        <v>440</v>
      </c>
    </row>
    <row r="35" spans="1:13">
      <c r="A35" s="10"/>
      <c r="B35" s="1"/>
      <c r="C35" s="18" t="s">
        <v>203</v>
      </c>
      <c r="D35" s="1"/>
      <c r="E35" s="149">
        <f t="shared" ref="E35:I35" si="1">SUM(E33:E34)</f>
        <v>552.04092805476171</v>
      </c>
      <c r="F35" s="168">
        <f t="shared" si="1"/>
        <v>663.93119486444073</v>
      </c>
      <c r="G35" s="211">
        <f t="shared" si="1"/>
        <v>632.33588055398957</v>
      </c>
      <c r="H35" s="168">
        <f t="shared" si="1"/>
        <v>615.81384734247445</v>
      </c>
      <c r="I35" s="67">
        <f t="shared" si="1"/>
        <v>534.03997789030234</v>
      </c>
      <c r="J35" s="168">
        <f t="shared" ref="J35" si="2">SUM(J33:J34)</f>
        <v>699.7297297297298</v>
      </c>
      <c r="K35" s="67">
        <f>SUM(K33:K34)</f>
        <v>393.31905550098247</v>
      </c>
      <c r="L35" s="168">
        <f>SUM(L34,L33)</f>
        <v>620.60803213964732</v>
      </c>
      <c r="M35" s="67">
        <f>SUM(M33:M34)</f>
        <v>554.77213511003697</v>
      </c>
    </row>
    <row r="37" spans="1:13">
      <c r="C37" s="226" t="s">
        <v>146</v>
      </c>
      <c r="D37" s="226"/>
      <c r="E37" s="226"/>
      <c r="F37" s="226"/>
      <c r="G37" s="226"/>
      <c r="H37" s="226"/>
      <c r="I37" s="226"/>
      <c r="J37" s="226"/>
      <c r="K37" s="226"/>
      <c r="L37" s="226"/>
      <c r="M37" s="226"/>
    </row>
  </sheetData>
  <mergeCells count="2">
    <mergeCell ref="A4:D4"/>
    <mergeCell ref="C37:M37"/>
  </mergeCells>
  <phoneticPr fontId="2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C374-02D7-4121-A558-A905E34F2FB5}">
  <dimension ref="A1:N42"/>
  <sheetViews>
    <sheetView topLeftCell="A26" zoomScale="85" zoomScaleNormal="85" workbookViewId="0">
      <pane xSplit="3" topLeftCell="D1" activePane="topRight" state="frozen"/>
      <selection pane="topRight" activeCell="E4" sqref="E4:L4"/>
    </sheetView>
  </sheetViews>
  <sheetFormatPr defaultRowHeight="15"/>
  <cols>
    <col min="1" max="1" width="8.28515625" style="11" bestFit="1" customWidth="1"/>
    <col min="2" max="2" width="13.7109375" customWidth="1"/>
    <col min="3" max="3" width="30.28515625" customWidth="1"/>
    <col min="4" max="4" width="19.42578125" customWidth="1"/>
    <col min="9" max="9" width="11.85546875" bestFit="1" customWidth="1"/>
    <col min="11" max="12" width="11.85546875" bestFit="1" customWidth="1"/>
  </cols>
  <sheetData>
    <row r="1" spans="1:13" s="19" customFormat="1">
      <c r="A1" s="16"/>
      <c r="B1" s="17"/>
      <c r="C1" s="17"/>
      <c r="D1" s="18"/>
    </row>
    <row r="2" spans="1:13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3" t="s">
        <v>61</v>
      </c>
      <c r="K2" s="23" t="s">
        <v>62</v>
      </c>
      <c r="L2" s="23" t="s">
        <v>63</v>
      </c>
    </row>
    <row r="3" spans="1:13" s="3" customFormat="1" ht="51.75" customHeight="1">
      <c r="A3" s="121" t="s">
        <v>0</v>
      </c>
      <c r="B3" s="121" t="s">
        <v>1</v>
      </c>
      <c r="C3" s="121" t="s">
        <v>2</v>
      </c>
      <c r="D3" s="121" t="s">
        <v>66</v>
      </c>
      <c r="E3" s="122"/>
      <c r="F3" s="122"/>
      <c r="G3" s="122"/>
      <c r="H3" s="122"/>
      <c r="I3" s="122"/>
      <c r="J3" s="122"/>
      <c r="K3" s="122"/>
      <c r="L3" s="122"/>
      <c r="M3" s="123" t="s">
        <v>67</v>
      </c>
    </row>
    <row r="4" spans="1:13" s="31" customFormat="1" ht="12.75">
      <c r="A4" s="232" t="s">
        <v>193</v>
      </c>
      <c r="B4" s="233"/>
      <c r="C4" s="233"/>
      <c r="D4" s="234"/>
      <c r="E4" s="31">
        <v>0</v>
      </c>
      <c r="F4" s="31">
        <v>0.35</v>
      </c>
      <c r="G4" s="31">
        <v>0.1</v>
      </c>
      <c r="H4" s="31">
        <v>0.16</v>
      </c>
      <c r="I4" s="31">
        <v>0.15</v>
      </c>
      <c r="J4" s="31">
        <v>0.22</v>
      </c>
      <c r="K4" s="31">
        <v>0.2</v>
      </c>
      <c r="L4" s="31">
        <v>0.26</v>
      </c>
      <c r="M4" s="164"/>
    </row>
    <row r="5" spans="1:13" ht="36.6" customHeight="1">
      <c r="A5" s="124" t="s">
        <v>14</v>
      </c>
      <c r="B5" s="125" t="s">
        <v>35</v>
      </c>
      <c r="C5" s="125" t="s">
        <v>204</v>
      </c>
      <c r="D5" s="125" t="s">
        <v>78</v>
      </c>
      <c r="E5" s="87">
        <v>49.55</v>
      </c>
      <c r="F5" s="87">
        <v>32.869999999999997</v>
      </c>
      <c r="G5" s="87">
        <v>35.96</v>
      </c>
      <c r="H5" s="87">
        <v>52.16</v>
      </c>
      <c r="I5" s="87">
        <v>36.369999999999997</v>
      </c>
      <c r="J5" s="87">
        <v>16.37</v>
      </c>
      <c r="K5" s="87">
        <v>81.180000000000007</v>
      </c>
      <c r="L5" s="87">
        <v>32.54</v>
      </c>
      <c r="M5" s="66">
        <f>MIN(E5:L5)</f>
        <v>16.37</v>
      </c>
    </row>
    <row r="6" spans="1:13" ht="36.6" customHeight="1">
      <c r="A6" s="124"/>
      <c r="B6" s="125"/>
      <c r="C6" s="125"/>
      <c r="D6" s="126" t="s">
        <v>117</v>
      </c>
      <c r="E6" s="87">
        <f>M5/E5*30</f>
        <v>9.9112008072653897</v>
      </c>
      <c r="F6" s="87">
        <f>M5/F5*30</f>
        <v>14.940675387891696</v>
      </c>
      <c r="G6" s="87">
        <f>M5/G5*30</f>
        <v>13.656840934371525</v>
      </c>
      <c r="H6" s="87">
        <f>M5/H5*30</f>
        <v>9.4152607361963216</v>
      </c>
      <c r="I6" s="87">
        <f>M5/I5*30</f>
        <v>13.502886994775917</v>
      </c>
      <c r="J6" s="87">
        <f>M5/J5*30</f>
        <v>30</v>
      </c>
      <c r="K6" s="87">
        <f>M5/K5*30</f>
        <v>6.0495195861049522</v>
      </c>
      <c r="L6" s="87">
        <f>M5/L5*30</f>
        <v>15.092194222495394</v>
      </c>
      <c r="M6" s="66"/>
    </row>
    <row r="7" spans="1:13" ht="36.6" customHeight="1">
      <c r="A7" s="124"/>
      <c r="B7" s="125"/>
      <c r="C7" s="125"/>
      <c r="D7" s="125"/>
      <c r="E7" s="87"/>
      <c r="F7" s="87"/>
      <c r="G7" s="87"/>
      <c r="H7" s="87"/>
      <c r="I7" s="87"/>
      <c r="J7" s="87"/>
      <c r="K7" s="87"/>
      <c r="L7" s="87"/>
      <c r="M7" s="66"/>
    </row>
    <row r="8" spans="1:13" ht="36.6" customHeight="1">
      <c r="A8" s="124" t="s">
        <v>17</v>
      </c>
      <c r="B8" s="125" t="s">
        <v>35</v>
      </c>
      <c r="C8" s="125" t="s">
        <v>205</v>
      </c>
      <c r="D8" s="125" t="s">
        <v>78</v>
      </c>
      <c r="E8" s="87">
        <v>92.67</v>
      </c>
      <c r="F8" s="87">
        <v>64.88</v>
      </c>
      <c r="G8" s="87">
        <v>125.96</v>
      </c>
      <c r="H8" s="87">
        <v>86.28</v>
      </c>
      <c r="I8" s="87">
        <v>60.6</v>
      </c>
      <c r="J8" s="87">
        <v>19.32</v>
      </c>
      <c r="K8" s="87">
        <v>134.27000000000001</v>
      </c>
      <c r="L8" s="87">
        <v>64.23</v>
      </c>
      <c r="M8" s="66">
        <f>MIN(E8:L8)</f>
        <v>19.32</v>
      </c>
    </row>
    <row r="9" spans="1:13" ht="36.6" customHeight="1">
      <c r="A9" s="124"/>
      <c r="B9" s="125"/>
      <c r="C9" s="125"/>
      <c r="D9" s="126" t="s">
        <v>117</v>
      </c>
      <c r="E9" s="87">
        <f>M8/E8*30</f>
        <v>6.2544512787309809</v>
      </c>
      <c r="F9" s="87">
        <f>M8/F8*30</f>
        <v>8.9334155363748469</v>
      </c>
      <c r="G9" s="87">
        <f>M8/G8*30</f>
        <v>4.601460781200382</v>
      </c>
      <c r="H9" s="87">
        <f>M8/H8*30</f>
        <v>6.7176634214186368</v>
      </c>
      <c r="I9" s="87">
        <f>M8/I8*30</f>
        <v>9.564356435643564</v>
      </c>
      <c r="J9" s="87">
        <f>M8/J8*30</f>
        <v>30</v>
      </c>
      <c r="K9" s="87">
        <f>M8/K8*30</f>
        <v>4.3166753556267219</v>
      </c>
      <c r="L9" s="87">
        <f>M8/L8*30</f>
        <v>9.0238206445586169</v>
      </c>
      <c r="M9" s="66"/>
    </row>
    <row r="10" spans="1:13" ht="36.6" customHeight="1">
      <c r="A10" s="124"/>
      <c r="B10" s="125"/>
      <c r="C10" s="125"/>
      <c r="D10" s="125"/>
      <c r="E10" s="87"/>
      <c r="F10" s="87"/>
      <c r="G10" s="87"/>
      <c r="H10" s="87"/>
      <c r="I10" s="87"/>
      <c r="J10" s="87"/>
      <c r="K10" s="87"/>
      <c r="L10" s="87"/>
      <c r="M10" s="66"/>
    </row>
    <row r="11" spans="1:13" ht="36.6" customHeight="1">
      <c r="A11" s="124" t="s">
        <v>18</v>
      </c>
      <c r="B11" s="125" t="s">
        <v>35</v>
      </c>
      <c r="C11" s="125" t="s">
        <v>206</v>
      </c>
      <c r="D11" s="125" t="s">
        <v>78</v>
      </c>
      <c r="E11" s="87">
        <v>105.99</v>
      </c>
      <c r="F11" s="87">
        <v>29.6</v>
      </c>
      <c r="G11" s="87">
        <v>19.13</v>
      </c>
      <c r="H11" s="87">
        <v>28.13</v>
      </c>
      <c r="I11" s="87">
        <v>26.34</v>
      </c>
      <c r="J11" s="87">
        <v>14.89</v>
      </c>
      <c r="K11" s="87">
        <v>79.97</v>
      </c>
      <c r="L11" s="87">
        <v>30.15</v>
      </c>
      <c r="M11" s="66">
        <f>MIN(E11:L11)</f>
        <v>14.89</v>
      </c>
    </row>
    <row r="12" spans="1:13" ht="36.6" customHeight="1">
      <c r="A12" s="124"/>
      <c r="B12" s="125"/>
      <c r="C12" s="125"/>
      <c r="D12" s="126" t="s">
        <v>117</v>
      </c>
      <c r="E12" s="87">
        <f>M11/E11*30</f>
        <v>4.2145485423153133</v>
      </c>
      <c r="F12" s="87">
        <f>M11/F11*30</f>
        <v>15.091216216216214</v>
      </c>
      <c r="G12" s="87">
        <f>M11/G11*30</f>
        <v>23.350757971772087</v>
      </c>
      <c r="H12" s="87">
        <f>M11/H11*30</f>
        <v>15.879843583362961</v>
      </c>
      <c r="I12" s="87">
        <f>M11/I11*30</f>
        <v>16.958997722095674</v>
      </c>
      <c r="J12" s="87">
        <f>M11/J11*30</f>
        <v>30</v>
      </c>
      <c r="K12" s="87">
        <f>M11/K11*30</f>
        <v>5.5858446917594105</v>
      </c>
      <c r="L12" s="87">
        <f>M11/L11*30</f>
        <v>14.815920398009951</v>
      </c>
      <c r="M12" s="66"/>
    </row>
    <row r="13" spans="1:13" ht="36.6" customHeight="1">
      <c r="A13" s="124"/>
      <c r="B13" s="125"/>
      <c r="C13" s="125"/>
      <c r="D13" s="125"/>
      <c r="E13" s="87"/>
      <c r="F13" s="87"/>
      <c r="G13" s="87"/>
      <c r="H13" s="87"/>
      <c r="I13" s="87"/>
      <c r="J13" s="87"/>
      <c r="K13" s="87"/>
      <c r="L13" s="87"/>
      <c r="M13" s="66"/>
    </row>
    <row r="14" spans="1:13" ht="36.6" customHeight="1">
      <c r="A14" s="124" t="s">
        <v>19</v>
      </c>
      <c r="B14" s="125" t="s">
        <v>35</v>
      </c>
      <c r="C14" s="125" t="s">
        <v>207</v>
      </c>
      <c r="D14" s="125" t="s">
        <v>78</v>
      </c>
      <c r="E14" s="87">
        <v>599.88</v>
      </c>
      <c r="F14" s="87">
        <v>408.85</v>
      </c>
      <c r="G14" s="87">
        <v>566.1</v>
      </c>
      <c r="H14" s="87">
        <v>450.42</v>
      </c>
      <c r="I14" s="88"/>
      <c r="J14" s="87">
        <v>166.23</v>
      </c>
      <c r="K14" s="87">
        <v>1008.02</v>
      </c>
      <c r="L14" s="87">
        <v>386.1</v>
      </c>
      <c r="M14" s="66">
        <f>MIN(E14:L14)</f>
        <v>166.23</v>
      </c>
    </row>
    <row r="15" spans="1:13" ht="36.6" customHeight="1">
      <c r="A15" s="124"/>
      <c r="B15" s="125"/>
      <c r="C15" s="125"/>
      <c r="D15" s="126" t="s">
        <v>117</v>
      </c>
      <c r="E15" s="87">
        <f>M14/E14*30</f>
        <v>8.3131626325265042</v>
      </c>
      <c r="F15" s="87">
        <f>M14/F14*30</f>
        <v>12.197382903265256</v>
      </c>
      <c r="G15" s="87">
        <f>M14/G14*30</f>
        <v>8.8092209856915726</v>
      </c>
      <c r="H15" s="87">
        <f>M14/H14*30</f>
        <v>11.071666444651658</v>
      </c>
      <c r="I15" s="87">
        <v>0</v>
      </c>
      <c r="J15" s="87">
        <f>M14/J14*30</f>
        <v>30</v>
      </c>
      <c r="K15" s="87">
        <f>M14/K14*30</f>
        <v>4.9472232693795757</v>
      </c>
      <c r="L15" s="87">
        <f>M14/L14*30</f>
        <v>12.916083916083915</v>
      </c>
      <c r="M15" s="66"/>
    </row>
    <row r="16" spans="1:13" ht="36.6" customHeight="1">
      <c r="A16" s="124"/>
      <c r="B16" s="125"/>
      <c r="C16" s="125"/>
      <c r="D16" s="125"/>
      <c r="E16" s="87"/>
      <c r="F16" s="87"/>
      <c r="G16" s="87"/>
      <c r="H16" s="87"/>
      <c r="I16" s="89"/>
      <c r="J16" s="87"/>
      <c r="K16" s="87"/>
      <c r="L16" s="87"/>
      <c r="M16" s="66"/>
    </row>
    <row r="17" spans="1:13" ht="36.6" customHeight="1">
      <c r="A17" s="124" t="s">
        <v>20</v>
      </c>
      <c r="B17" s="125" t="s">
        <v>35</v>
      </c>
      <c r="C17" s="125" t="s">
        <v>208</v>
      </c>
      <c r="D17" s="125" t="s">
        <v>78</v>
      </c>
      <c r="E17" s="87">
        <v>10.59</v>
      </c>
      <c r="F17" s="87">
        <v>2.3199999999999998</v>
      </c>
      <c r="G17" s="87">
        <v>17.55</v>
      </c>
      <c r="H17" s="87">
        <v>5.61</v>
      </c>
      <c r="I17" s="87">
        <v>7.75</v>
      </c>
      <c r="J17" s="87">
        <v>1.94</v>
      </c>
      <c r="K17" s="87">
        <v>8.1999999999999993</v>
      </c>
      <c r="L17" s="87">
        <v>2.29</v>
      </c>
      <c r="M17" s="66">
        <f>MIN(E17:L17)</f>
        <v>1.94</v>
      </c>
    </row>
    <row r="18" spans="1:13" ht="36.6" customHeight="1">
      <c r="A18" s="124"/>
      <c r="B18" s="125"/>
      <c r="C18" s="125"/>
      <c r="D18" s="126" t="s">
        <v>117</v>
      </c>
      <c r="E18" s="87">
        <f>M17/E17*30</f>
        <v>5.4957507082152972</v>
      </c>
      <c r="F18" s="87">
        <f>M17/F17*30</f>
        <v>25.086206896551726</v>
      </c>
      <c r="G18" s="87">
        <f>M17/G17*30</f>
        <v>3.316239316239316</v>
      </c>
      <c r="H18" s="87">
        <f>M17/H17*30</f>
        <v>10.374331550802138</v>
      </c>
      <c r="I18" s="87">
        <f>M17/I17*30</f>
        <v>7.5096774193548379</v>
      </c>
      <c r="J18" s="87">
        <f>M17/J17*30</f>
        <v>30</v>
      </c>
      <c r="K18" s="87">
        <f>M17/K17*30</f>
        <v>7.0975609756097562</v>
      </c>
      <c r="L18" s="87">
        <f>M17/L17*30</f>
        <v>25.414847161572052</v>
      </c>
      <c r="M18" s="66"/>
    </row>
    <row r="19" spans="1:13" ht="36.6" customHeight="1">
      <c r="A19" s="124"/>
      <c r="B19" s="125"/>
      <c r="C19" s="125"/>
      <c r="D19" s="125"/>
      <c r="E19" s="87"/>
      <c r="F19" s="87"/>
      <c r="G19" s="87"/>
      <c r="H19" s="87"/>
      <c r="I19" s="87"/>
      <c r="J19" s="87"/>
      <c r="K19" s="87"/>
      <c r="L19" s="87"/>
      <c r="M19" s="66"/>
    </row>
    <row r="20" spans="1:13" ht="36.6" customHeight="1">
      <c r="A20" s="124" t="s">
        <v>21</v>
      </c>
      <c r="B20" s="125" t="s">
        <v>35</v>
      </c>
      <c r="C20" s="125" t="s">
        <v>209</v>
      </c>
      <c r="D20" s="125" t="s">
        <v>78</v>
      </c>
      <c r="E20" s="87">
        <v>1403.35</v>
      </c>
      <c r="F20" s="87">
        <v>1155</v>
      </c>
      <c r="G20" s="87">
        <v>800.1</v>
      </c>
      <c r="H20" s="87">
        <v>1305.97</v>
      </c>
      <c r="I20" s="87">
        <v>414.53</v>
      </c>
      <c r="J20" s="87">
        <v>434.28</v>
      </c>
      <c r="K20" s="87">
        <v>2032.59</v>
      </c>
      <c r="L20" s="87">
        <v>133.19999999999999</v>
      </c>
      <c r="M20" s="66">
        <f>MIN(E20:L20)</f>
        <v>133.19999999999999</v>
      </c>
    </row>
    <row r="21" spans="1:13" ht="36.6" customHeight="1">
      <c r="A21" s="124"/>
      <c r="B21" s="125"/>
      <c r="C21" s="125"/>
      <c r="D21" s="126" t="s">
        <v>117</v>
      </c>
      <c r="E21" s="87">
        <f>M20/E20*30</f>
        <v>2.8474721202836069</v>
      </c>
      <c r="F21" s="87">
        <f>M20/F20*30</f>
        <v>3.4597402597402596</v>
      </c>
      <c r="G21" s="87">
        <f>M20/G20*30</f>
        <v>4.9943757030371199</v>
      </c>
      <c r="H21" s="87">
        <f>M20/H20*30</f>
        <v>3.0597946354051011</v>
      </c>
      <c r="I21" s="87">
        <f>M20/I20*30</f>
        <v>9.6398330639519454</v>
      </c>
      <c r="J21" s="87">
        <f>M20/J20*30</f>
        <v>9.2014368610113291</v>
      </c>
      <c r="K21" s="87">
        <f>M20/K20*30</f>
        <v>1.9659646067332812</v>
      </c>
      <c r="L21" s="87">
        <f>M20/L20*30</f>
        <v>30</v>
      </c>
      <c r="M21" s="66"/>
    </row>
    <row r="22" spans="1:13" ht="36.6" customHeight="1">
      <c r="A22" s="124"/>
      <c r="B22" s="125"/>
      <c r="C22" s="125"/>
      <c r="D22" s="125"/>
      <c r="E22" s="87"/>
      <c r="F22" s="87"/>
      <c r="G22" s="87"/>
      <c r="H22" s="87"/>
      <c r="I22" s="87"/>
      <c r="J22" s="87"/>
      <c r="K22" s="87"/>
      <c r="L22" s="87"/>
      <c r="M22" s="66"/>
    </row>
    <row r="23" spans="1:13" ht="36.6" customHeight="1">
      <c r="A23" s="124" t="s">
        <v>22</v>
      </c>
      <c r="B23" s="125" t="s">
        <v>35</v>
      </c>
      <c r="C23" s="125" t="s">
        <v>210</v>
      </c>
      <c r="D23" s="125" t="s">
        <v>78</v>
      </c>
      <c r="E23" s="87">
        <v>66.36</v>
      </c>
      <c r="F23" s="87">
        <v>44.6</v>
      </c>
      <c r="G23" s="88"/>
      <c r="H23" s="87">
        <v>20.39</v>
      </c>
      <c r="I23" s="87">
        <v>78.62</v>
      </c>
      <c r="J23" s="87">
        <v>9.98</v>
      </c>
      <c r="K23" s="87">
        <v>43.01</v>
      </c>
      <c r="L23" s="87">
        <v>28.09</v>
      </c>
      <c r="M23" s="66">
        <f>MIN(E23:L23)</f>
        <v>9.98</v>
      </c>
    </row>
    <row r="24" spans="1:13" ht="36.6" customHeight="1">
      <c r="A24" s="124"/>
      <c r="B24" s="125"/>
      <c r="C24" s="125"/>
      <c r="D24" s="126" t="s">
        <v>117</v>
      </c>
      <c r="E24" s="87">
        <f>M23/E23*30</f>
        <v>4.511754068716094</v>
      </c>
      <c r="F24" s="87">
        <f>M23/F23*30</f>
        <v>6.7130044843049328</v>
      </c>
      <c r="G24" s="87">
        <v>0</v>
      </c>
      <c r="H24" s="87">
        <f>M23/H23*30</f>
        <v>14.683668464933792</v>
      </c>
      <c r="I24" s="87">
        <f>M23/I23*30</f>
        <v>3.808191299923684</v>
      </c>
      <c r="J24" s="87">
        <f>M23/J23*30</f>
        <v>30</v>
      </c>
      <c r="K24" s="87">
        <f>M23/K23*30</f>
        <v>6.9611718205068591</v>
      </c>
      <c r="L24" s="87">
        <f>M23/L23*30</f>
        <v>10.658597365610538</v>
      </c>
      <c r="M24" s="66"/>
    </row>
    <row r="25" spans="1:13" ht="36.6" customHeight="1">
      <c r="A25" s="124"/>
      <c r="B25" s="125"/>
      <c r="C25" s="125"/>
      <c r="D25" s="125"/>
      <c r="E25" s="87"/>
      <c r="F25" s="87"/>
      <c r="G25" s="89"/>
      <c r="H25" s="87"/>
      <c r="I25" s="87"/>
      <c r="J25" s="87"/>
      <c r="K25" s="87"/>
      <c r="L25" s="87"/>
      <c r="M25" s="66"/>
    </row>
    <row r="26" spans="1:13" ht="36.6" customHeight="1">
      <c r="A26" s="124" t="s">
        <v>23</v>
      </c>
      <c r="B26" s="125" t="s">
        <v>35</v>
      </c>
      <c r="C26" s="125" t="s">
        <v>211</v>
      </c>
      <c r="D26" s="125" t="s">
        <v>78</v>
      </c>
      <c r="E26" s="88"/>
      <c r="F26" s="87">
        <v>1332</v>
      </c>
      <c r="G26" s="87">
        <v>1372.5</v>
      </c>
      <c r="H26" s="88"/>
      <c r="I26" s="87">
        <v>602.95000000000005</v>
      </c>
      <c r="J26" s="87">
        <v>705.6</v>
      </c>
      <c r="K26" s="87">
        <v>2345</v>
      </c>
      <c r="L26" s="87">
        <v>1470.34</v>
      </c>
      <c r="M26" s="66">
        <f>MIN(E26:L26)</f>
        <v>602.95000000000005</v>
      </c>
    </row>
    <row r="27" spans="1:13" ht="36.6" customHeight="1">
      <c r="A27" s="124"/>
      <c r="B27" s="125"/>
      <c r="C27" s="125"/>
      <c r="D27" s="126" t="s">
        <v>117</v>
      </c>
      <c r="E27" s="87">
        <v>0</v>
      </c>
      <c r="F27" s="87">
        <f>M26/F26*30</f>
        <v>13.579954954954957</v>
      </c>
      <c r="G27" s="87">
        <f>M26/G26*30</f>
        <v>13.179234972677596</v>
      </c>
      <c r="H27" s="87">
        <v>0</v>
      </c>
      <c r="I27" s="87">
        <f>M26/I26*30</f>
        <v>30</v>
      </c>
      <c r="J27" s="87">
        <f>M26/J26*30</f>
        <v>25.635629251700681</v>
      </c>
      <c r="K27" s="87">
        <f>M26/K26*30</f>
        <v>7.7136460554371009</v>
      </c>
      <c r="L27" s="87">
        <f>M26/L26*30</f>
        <v>12.302256620917614</v>
      </c>
      <c r="M27" s="66"/>
    </row>
    <row r="28" spans="1:13" ht="36.6" customHeight="1">
      <c r="A28" s="124"/>
      <c r="B28" s="125"/>
      <c r="C28" s="125"/>
      <c r="D28" s="125"/>
      <c r="E28" s="89"/>
      <c r="F28" s="89"/>
      <c r="G28" s="89"/>
      <c r="H28" s="89"/>
      <c r="I28" s="87"/>
      <c r="J28" s="87"/>
      <c r="K28" s="87"/>
      <c r="L28" s="87"/>
      <c r="M28" s="66"/>
    </row>
    <row r="29" spans="1:13" ht="36.6" customHeight="1">
      <c r="A29" s="124" t="s">
        <v>24</v>
      </c>
      <c r="B29" s="125" t="s">
        <v>35</v>
      </c>
      <c r="C29" s="125" t="s">
        <v>212</v>
      </c>
      <c r="D29" s="125" t="s">
        <v>78</v>
      </c>
      <c r="E29" s="87">
        <v>435.04</v>
      </c>
      <c r="F29" s="87">
        <v>102.02</v>
      </c>
      <c r="G29" s="87">
        <v>296.95999999999998</v>
      </c>
      <c r="H29" s="87">
        <v>104.72</v>
      </c>
      <c r="I29" s="87">
        <v>213.37</v>
      </c>
      <c r="J29" s="87">
        <v>68.48</v>
      </c>
      <c r="K29" s="87">
        <v>228.86</v>
      </c>
      <c r="L29" s="87">
        <v>152.4</v>
      </c>
      <c r="M29" s="66">
        <f>MIN(E29:L29)</f>
        <v>68.48</v>
      </c>
    </row>
    <row r="30" spans="1:13" ht="36.6" customHeight="1">
      <c r="A30" s="124"/>
      <c r="B30" s="125"/>
      <c r="C30" s="125"/>
      <c r="D30" s="126" t="s">
        <v>117</v>
      </c>
      <c r="E30" s="87">
        <f>M29/E29*30</f>
        <v>4.7223243839646933</v>
      </c>
      <c r="F30" s="87">
        <f>M29/F29*30</f>
        <v>20.13722799451088</v>
      </c>
      <c r="G30" s="87">
        <f>M29/G29*30</f>
        <v>6.918103448275863</v>
      </c>
      <c r="H30" s="87">
        <f>M29/H29*30</f>
        <v>19.618029029793735</v>
      </c>
      <c r="I30" s="87">
        <f>M29/I29*30</f>
        <v>9.6283451281810937</v>
      </c>
      <c r="J30" s="87">
        <f>M29/J29*30</f>
        <v>30</v>
      </c>
      <c r="K30" s="87">
        <f>M29/K29*30</f>
        <v>8.976666957965568</v>
      </c>
      <c r="L30" s="87">
        <f>M29/L29*30</f>
        <v>13.48031496062992</v>
      </c>
      <c r="M30" s="66"/>
    </row>
    <row r="31" spans="1:13" ht="36.6" customHeight="1">
      <c r="A31" s="124"/>
      <c r="B31" s="125"/>
      <c r="C31" s="125"/>
      <c r="D31" s="125"/>
      <c r="E31" s="87"/>
      <c r="F31" s="87"/>
      <c r="G31" s="87"/>
      <c r="H31" s="87"/>
      <c r="I31" s="87"/>
      <c r="J31" s="87"/>
      <c r="K31" s="87"/>
      <c r="L31" s="87"/>
      <c r="M31" s="66"/>
    </row>
    <row r="32" spans="1:13" ht="36.6" customHeight="1">
      <c r="A32" s="124" t="s">
        <v>25</v>
      </c>
      <c r="B32" s="125" t="s">
        <v>35</v>
      </c>
      <c r="C32" s="125" t="s">
        <v>213</v>
      </c>
      <c r="D32" s="125" t="s">
        <v>78</v>
      </c>
      <c r="E32" s="87">
        <v>852.99</v>
      </c>
      <c r="F32" s="87">
        <v>240.13</v>
      </c>
      <c r="G32" s="87">
        <v>760.5</v>
      </c>
      <c r="H32" s="87">
        <v>279.52999999999997</v>
      </c>
      <c r="I32" s="87">
        <v>330.65</v>
      </c>
      <c r="J32" s="87">
        <v>255.89</v>
      </c>
      <c r="K32" s="87">
        <v>896.88</v>
      </c>
      <c r="L32" s="87">
        <v>344.44</v>
      </c>
      <c r="M32" s="66">
        <f>MIN(E32:L32)</f>
        <v>240.13</v>
      </c>
    </row>
    <row r="33" spans="1:14" ht="18.75">
      <c r="A33" s="66"/>
      <c r="B33" s="92"/>
      <c r="C33" s="92"/>
      <c r="D33" s="126" t="s">
        <v>117</v>
      </c>
      <c r="E33" s="87">
        <f>M32/E32*30</f>
        <v>8.4454682938838666</v>
      </c>
      <c r="F33" s="87">
        <f>M32/F32*30</f>
        <v>30</v>
      </c>
      <c r="G33" s="87">
        <f>M32/G32*30</f>
        <v>9.4725838264299806</v>
      </c>
      <c r="H33" s="87">
        <f>M32/H32*30</f>
        <v>25.771473544878905</v>
      </c>
      <c r="I33" s="87">
        <f>M32/I32*30</f>
        <v>21.787086042643278</v>
      </c>
      <c r="J33" s="87">
        <f>M32/J32*30</f>
        <v>28.152331079760838</v>
      </c>
      <c r="K33" s="87">
        <f>M32/K32*30</f>
        <v>8.032178217821782</v>
      </c>
      <c r="L33" s="87">
        <f>M32/L32*30</f>
        <v>20.914818255719428</v>
      </c>
      <c r="M33" s="92"/>
    </row>
    <row r="34" spans="1:14">
      <c r="A34" s="66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4">
      <c r="A35" s="66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</row>
    <row r="36" spans="1:14">
      <c r="A36" s="66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4" ht="45">
      <c r="A37" s="66"/>
      <c r="B37" s="92"/>
      <c r="C37" s="92"/>
      <c r="D37" s="92"/>
      <c r="E37" s="112" t="s">
        <v>53</v>
      </c>
      <c r="F37" s="212" t="s">
        <v>55</v>
      </c>
      <c r="G37" s="212" t="s">
        <v>56</v>
      </c>
      <c r="H37" s="212" t="s">
        <v>57</v>
      </c>
      <c r="I37" s="212" t="s">
        <v>58</v>
      </c>
      <c r="J37" s="212" t="s">
        <v>61</v>
      </c>
      <c r="K37" s="112" t="s">
        <v>62</v>
      </c>
      <c r="L37" s="212" t="s">
        <v>63</v>
      </c>
      <c r="M37" s="92"/>
    </row>
    <row r="38" spans="1:14" ht="56.25">
      <c r="A38" s="66"/>
      <c r="B38" s="92"/>
      <c r="C38" s="92"/>
      <c r="D38" s="139" t="s">
        <v>109</v>
      </c>
      <c r="E38" s="87">
        <f>E33+E30+E27+E24+E21+E18+E15+E12+E9+E6</f>
        <v>54.716132835901746</v>
      </c>
      <c r="F38" s="167">
        <f t="shared" ref="F38:L38" si="0">F33+F30+F27+F24+F21+F18+F15+F12+F9+F6</f>
        <v>150.13882463381077</v>
      </c>
      <c r="G38" s="167">
        <f t="shared" si="0"/>
        <v>88.298817939695454</v>
      </c>
      <c r="H38" s="167">
        <f t="shared" si="0"/>
        <v>116.59173141144323</v>
      </c>
      <c r="I38" s="167">
        <f t="shared" si="0"/>
        <v>122.39937410656999</v>
      </c>
      <c r="J38" s="167">
        <f t="shared" si="0"/>
        <v>272.98939719247284</v>
      </c>
      <c r="K38" s="87">
        <f t="shared" si="0"/>
        <v>61.646451536945008</v>
      </c>
      <c r="L38" s="167">
        <f t="shared" si="0"/>
        <v>164.61885354559746</v>
      </c>
      <c r="M38" s="92"/>
    </row>
    <row r="39" spans="1:14" ht="25.5">
      <c r="D39" s="18" t="s">
        <v>110</v>
      </c>
      <c r="E39" s="19">
        <v>420</v>
      </c>
      <c r="F39" s="205">
        <v>540</v>
      </c>
      <c r="G39" s="205">
        <v>540</v>
      </c>
      <c r="H39" s="205">
        <v>540</v>
      </c>
      <c r="I39" s="205">
        <v>490</v>
      </c>
      <c r="J39" s="205">
        <v>420</v>
      </c>
      <c r="K39" s="19">
        <v>350</v>
      </c>
      <c r="L39" s="205">
        <v>490</v>
      </c>
    </row>
    <row r="40" spans="1:14" ht="25.5">
      <c r="D40" s="18" t="s">
        <v>214</v>
      </c>
      <c r="E40" s="67">
        <f t="shared" ref="E40:I40" si="1">SUM(E38:E39)</f>
        <v>474.71613283590176</v>
      </c>
      <c r="F40" s="168">
        <f t="shared" si="1"/>
        <v>690.13882463381083</v>
      </c>
      <c r="G40" s="168">
        <f t="shared" si="1"/>
        <v>628.29881793969548</v>
      </c>
      <c r="H40" s="168">
        <f t="shared" si="1"/>
        <v>656.59173141144322</v>
      </c>
      <c r="I40" s="168">
        <f t="shared" si="1"/>
        <v>612.39937410657001</v>
      </c>
      <c r="J40" s="168">
        <f t="shared" ref="J40" si="2">SUM(J38:J39)</f>
        <v>692.98939719247278</v>
      </c>
      <c r="K40" s="67">
        <f>SUM(K38:K39)</f>
        <v>411.64645153694499</v>
      </c>
      <c r="L40" s="168">
        <f>SUM(L38:L39)</f>
        <v>654.6188535455974</v>
      </c>
    </row>
    <row r="42" spans="1:14">
      <c r="D42" s="226" t="s">
        <v>146</v>
      </c>
      <c r="E42" s="226"/>
      <c r="F42" s="226"/>
      <c r="G42" s="226"/>
      <c r="H42" s="226"/>
      <c r="I42" s="226"/>
      <c r="J42" s="226"/>
      <c r="K42" s="226"/>
      <c r="L42" s="226"/>
      <c r="M42" s="226"/>
      <c r="N42" s="226"/>
    </row>
  </sheetData>
  <mergeCells count="2">
    <mergeCell ref="A4:D4"/>
    <mergeCell ref="D42:N4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528C-C8E5-405B-B47B-6810AE0DCAB2}">
  <dimension ref="A1:P47"/>
  <sheetViews>
    <sheetView topLeftCell="A33" zoomScaleNormal="100" workbookViewId="0">
      <pane xSplit="3" topLeftCell="D1" activePane="topRight" state="frozen"/>
      <selection pane="topRight" activeCell="E4" sqref="E4:O4"/>
    </sheetView>
  </sheetViews>
  <sheetFormatPr defaultRowHeight="15"/>
  <cols>
    <col min="1" max="1" width="8.28515625" style="11" bestFit="1" customWidth="1"/>
    <col min="2" max="2" width="15.5703125" customWidth="1"/>
    <col min="3" max="3" width="24.7109375" customWidth="1"/>
    <col min="4" max="4" width="11.5703125" customWidth="1"/>
    <col min="5" max="5" width="11.5703125" bestFit="1" customWidth="1"/>
    <col min="13" max="13" width="11.85546875" bestFit="1" customWidth="1"/>
  </cols>
  <sheetData>
    <row r="1" spans="1:16" s="19" customFormat="1">
      <c r="A1" s="16"/>
      <c r="B1" s="17"/>
      <c r="C1" s="17"/>
      <c r="D1" s="18"/>
    </row>
    <row r="2" spans="1:16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7" t="s">
        <v>59</v>
      </c>
      <c r="K2" s="23" t="s">
        <v>60</v>
      </c>
      <c r="L2" s="23" t="s">
        <v>61</v>
      </c>
      <c r="M2" s="23" t="s">
        <v>62</v>
      </c>
      <c r="N2" s="23" t="s">
        <v>63</v>
      </c>
      <c r="O2" s="23" t="s">
        <v>113</v>
      </c>
    </row>
    <row r="3" spans="1:16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J3" s="2"/>
      <c r="P3" s="3" t="s">
        <v>67</v>
      </c>
    </row>
    <row r="4" spans="1:16" s="3" customFormat="1" ht="12.75">
      <c r="A4" s="227" t="s">
        <v>193</v>
      </c>
      <c r="B4" s="228"/>
      <c r="C4" s="228"/>
      <c r="D4" s="229"/>
      <c r="E4" s="31">
        <v>0</v>
      </c>
      <c r="F4" s="31">
        <v>0.4</v>
      </c>
      <c r="G4" s="31">
        <v>0.1</v>
      </c>
      <c r="H4" s="31">
        <v>0.12</v>
      </c>
      <c r="I4" s="31">
        <v>0.15</v>
      </c>
      <c r="J4" s="32">
        <v>0.2</v>
      </c>
      <c r="K4" s="31">
        <v>0.2</v>
      </c>
      <c r="L4" s="31">
        <v>0.3</v>
      </c>
      <c r="M4" s="31">
        <v>0.2</v>
      </c>
      <c r="N4" s="31">
        <v>0.27</v>
      </c>
      <c r="O4" s="31">
        <v>0.16</v>
      </c>
    </row>
    <row r="5" spans="1:16" ht="41.65" customHeight="1">
      <c r="A5" s="10" t="s">
        <v>14</v>
      </c>
      <c r="B5" s="1" t="s">
        <v>215</v>
      </c>
      <c r="C5" s="1" t="s">
        <v>216</v>
      </c>
      <c r="D5" s="1" t="s">
        <v>78</v>
      </c>
      <c r="E5" s="18">
        <v>0.19</v>
      </c>
      <c r="F5" s="19">
        <v>0.15</v>
      </c>
      <c r="G5" s="19">
        <v>1.2</v>
      </c>
      <c r="H5" s="19">
        <v>0.35</v>
      </c>
      <c r="I5" s="19">
        <v>0.16</v>
      </c>
      <c r="J5" s="19">
        <v>0.48</v>
      </c>
      <c r="K5" s="19">
        <v>0.78</v>
      </c>
      <c r="L5" s="19">
        <v>0.06</v>
      </c>
      <c r="M5" s="19">
        <v>1.77</v>
      </c>
      <c r="N5" s="19">
        <v>0.14000000000000001</v>
      </c>
      <c r="O5" s="19">
        <v>0.23499999999999999</v>
      </c>
      <c r="P5">
        <f>MIN(E5:O5)</f>
        <v>0.06</v>
      </c>
    </row>
    <row r="6" spans="1:16" ht="41.65" customHeight="1">
      <c r="A6" s="10"/>
      <c r="B6" s="1"/>
      <c r="C6" s="55" t="s">
        <v>132</v>
      </c>
      <c r="D6" s="1"/>
      <c r="E6" s="103">
        <f>P5/E5*25</f>
        <v>7.8947368421052628</v>
      </c>
      <c r="F6" s="87">
        <f>P5/F5*25</f>
        <v>10</v>
      </c>
      <c r="G6" s="87">
        <f>P5/G5*25</f>
        <v>1.25</v>
      </c>
      <c r="H6" s="87">
        <f>P5/H5*25</f>
        <v>4.2857142857142856</v>
      </c>
      <c r="I6" s="87">
        <f>P5/I5*25</f>
        <v>9.375</v>
      </c>
      <c r="J6" s="87">
        <f>P5/J5*25</f>
        <v>3.125</v>
      </c>
      <c r="K6" s="87">
        <f>P5/K5*25</f>
        <v>1.9230769230769229</v>
      </c>
      <c r="L6" s="87">
        <f>P5/L5*25</f>
        <v>25</v>
      </c>
      <c r="M6" s="87">
        <f>P5/M5*25</f>
        <v>0.84745762711864403</v>
      </c>
      <c r="N6" s="87">
        <f>P5/N5*25</f>
        <v>10.714285714285712</v>
      </c>
      <c r="O6" s="87">
        <f>P5/O5*25</f>
        <v>6.3829787234042552</v>
      </c>
      <c r="P6" s="92"/>
    </row>
    <row r="7" spans="1:16" ht="41.65" customHeight="1">
      <c r="A7" s="41"/>
      <c r="B7" s="42"/>
      <c r="C7" s="42"/>
      <c r="D7" s="42"/>
      <c r="E7" s="108"/>
      <c r="F7" s="98"/>
      <c r="G7" s="98"/>
      <c r="H7" s="98"/>
      <c r="I7" s="98"/>
      <c r="J7" s="98"/>
      <c r="K7" s="98"/>
      <c r="L7" s="98"/>
      <c r="M7" s="98"/>
      <c r="N7" s="98"/>
      <c r="O7" s="87"/>
      <c r="P7" s="92"/>
    </row>
    <row r="8" spans="1:16" ht="41.65" customHeight="1">
      <c r="A8" s="10" t="s">
        <v>17</v>
      </c>
      <c r="B8" s="1" t="s">
        <v>215</v>
      </c>
      <c r="C8" s="1" t="s">
        <v>217</v>
      </c>
      <c r="D8" s="1" t="s">
        <v>78</v>
      </c>
      <c r="E8" s="103">
        <v>5.49</v>
      </c>
      <c r="F8" s="87">
        <v>2.0099999999999998</v>
      </c>
      <c r="G8" s="87">
        <v>5.31</v>
      </c>
      <c r="H8" s="87">
        <v>4.75</v>
      </c>
      <c r="I8" s="87">
        <v>5.94</v>
      </c>
      <c r="J8" s="87">
        <v>7.7</v>
      </c>
      <c r="K8" s="87">
        <v>10.36</v>
      </c>
      <c r="L8" s="87">
        <v>0.44</v>
      </c>
      <c r="M8" s="87">
        <v>7.27</v>
      </c>
      <c r="N8" s="87">
        <v>1.98</v>
      </c>
      <c r="O8" s="87">
        <v>12.06</v>
      </c>
      <c r="P8" s="92">
        <f>MIN(E8:O8)</f>
        <v>0.44</v>
      </c>
    </row>
    <row r="9" spans="1:16" ht="41.65" customHeight="1">
      <c r="A9" s="10"/>
      <c r="B9" s="1"/>
      <c r="C9" s="55" t="s">
        <v>132</v>
      </c>
      <c r="D9" s="1"/>
      <c r="E9" s="103">
        <f>P8/E8*25</f>
        <v>2.0036429872495445</v>
      </c>
      <c r="F9" s="87">
        <f>P8/F8*25</f>
        <v>5.4726368159203984</v>
      </c>
      <c r="G9" s="87">
        <f>P8/G8*25</f>
        <v>2.0715630885122414</v>
      </c>
      <c r="H9" s="87">
        <f>P8/H8*25</f>
        <v>2.3157894736842106</v>
      </c>
      <c r="I9" s="87">
        <f>P8/I8*25</f>
        <v>1.8518518518518516</v>
      </c>
      <c r="J9" s="87">
        <f>P8/J8*25</f>
        <v>1.4285714285714286</v>
      </c>
      <c r="K9" s="87">
        <f>P8/K8*25</f>
        <v>1.0617760617760619</v>
      </c>
      <c r="L9" s="87">
        <f>P8/L8*25</f>
        <v>25</v>
      </c>
      <c r="M9" s="87">
        <f>P8/M8*25</f>
        <v>1.5130674002751032</v>
      </c>
      <c r="N9" s="87">
        <f>P8/N8*25</f>
        <v>5.5555555555555562</v>
      </c>
      <c r="O9" s="87">
        <f>P8/O8*25</f>
        <v>0.91210613598673307</v>
      </c>
      <c r="P9" s="92"/>
    </row>
    <row r="10" spans="1:16" ht="41.65" customHeight="1">
      <c r="A10" s="41"/>
      <c r="B10" s="42"/>
      <c r="C10" s="42"/>
      <c r="D10" s="42"/>
      <c r="E10" s="108"/>
      <c r="F10" s="98"/>
      <c r="G10" s="98"/>
      <c r="H10" s="98"/>
      <c r="I10" s="98"/>
      <c r="J10" s="98"/>
      <c r="K10" s="98"/>
      <c r="L10" s="98"/>
      <c r="M10" s="98"/>
      <c r="N10" s="98"/>
      <c r="O10" s="87"/>
      <c r="P10" s="92"/>
    </row>
    <row r="11" spans="1:16" ht="41.65" customHeight="1">
      <c r="A11" s="10" t="s">
        <v>18</v>
      </c>
      <c r="B11" s="1" t="s">
        <v>215</v>
      </c>
      <c r="C11" s="1" t="s">
        <v>218</v>
      </c>
      <c r="D11" s="1" t="s">
        <v>78</v>
      </c>
      <c r="E11" s="103">
        <v>8.69</v>
      </c>
      <c r="F11" s="87">
        <v>14.58</v>
      </c>
      <c r="G11" s="87">
        <v>11.25</v>
      </c>
      <c r="H11" s="87">
        <v>4.76</v>
      </c>
      <c r="I11" s="87">
        <v>20.309999999999999</v>
      </c>
      <c r="J11" s="87">
        <v>21.33</v>
      </c>
      <c r="K11" s="87">
        <v>9.1300000000000008</v>
      </c>
      <c r="L11" s="87">
        <v>3.22</v>
      </c>
      <c r="M11" s="87">
        <v>15.27</v>
      </c>
      <c r="N11" s="87">
        <v>5.77</v>
      </c>
      <c r="O11" s="87">
        <v>24.15</v>
      </c>
      <c r="P11" s="92">
        <f>MIN(E11:O11)</f>
        <v>3.22</v>
      </c>
    </row>
    <row r="12" spans="1:16" ht="41.65" customHeight="1">
      <c r="A12" s="10"/>
      <c r="B12" s="1"/>
      <c r="C12" s="55" t="s">
        <v>132</v>
      </c>
      <c r="D12" s="1"/>
      <c r="E12" s="103">
        <f>P11/E11*25</f>
        <v>9.2635212888377456</v>
      </c>
      <c r="F12" s="87">
        <f>P11/F11*25</f>
        <v>5.5212620027434847</v>
      </c>
      <c r="G12" s="87">
        <f>P11/G11*25</f>
        <v>7.1555555555555568</v>
      </c>
      <c r="H12" s="87">
        <f>P11/H11*25</f>
        <v>16.911764705882355</v>
      </c>
      <c r="I12" s="87">
        <f>P11/I11*25</f>
        <v>3.9635647464303307</v>
      </c>
      <c r="J12" s="87">
        <f>P11/J11*25</f>
        <v>3.7740271917487114</v>
      </c>
      <c r="K12" s="87">
        <f>P11/K11*25</f>
        <v>8.8170865279299022</v>
      </c>
      <c r="L12" s="87">
        <f>P11/L11*25</f>
        <v>25</v>
      </c>
      <c r="M12" s="87">
        <f>P11/M11*25</f>
        <v>5.2717747216764899</v>
      </c>
      <c r="N12" s="87">
        <f>P11/N11*25</f>
        <v>13.95147313691508</v>
      </c>
      <c r="O12" s="87">
        <f>P11/O11*25</f>
        <v>3.3333333333333339</v>
      </c>
      <c r="P12" s="92"/>
    </row>
    <row r="13" spans="1:16" ht="41.65" customHeight="1">
      <c r="A13" s="41"/>
      <c r="B13" s="42"/>
      <c r="C13" s="42"/>
      <c r="D13" s="42"/>
      <c r="E13" s="108"/>
      <c r="F13" s="98"/>
      <c r="G13" s="98"/>
      <c r="H13" s="98"/>
      <c r="I13" s="98"/>
      <c r="J13" s="98"/>
      <c r="K13" s="98"/>
      <c r="L13" s="98"/>
      <c r="M13" s="98"/>
      <c r="N13" s="98"/>
      <c r="O13" s="87"/>
      <c r="P13" s="92"/>
    </row>
    <row r="14" spans="1:16" ht="41.65" customHeight="1">
      <c r="A14" s="10" t="s">
        <v>19</v>
      </c>
      <c r="B14" s="1" t="s">
        <v>215</v>
      </c>
      <c r="C14" s="1" t="s">
        <v>219</v>
      </c>
      <c r="D14" s="1" t="s">
        <v>78</v>
      </c>
      <c r="E14" s="103">
        <v>16.29</v>
      </c>
      <c r="F14" s="87">
        <v>17.170000000000002</v>
      </c>
      <c r="G14" s="87">
        <v>31.46</v>
      </c>
      <c r="H14" s="87">
        <v>24.64</v>
      </c>
      <c r="I14" s="87">
        <v>21.3</v>
      </c>
      <c r="J14" s="87">
        <v>48.94</v>
      </c>
      <c r="K14" s="87">
        <v>20.63</v>
      </c>
      <c r="L14" s="87">
        <v>3.36</v>
      </c>
      <c r="M14" s="87">
        <v>36.56</v>
      </c>
      <c r="N14" s="87">
        <v>16.989999999999998</v>
      </c>
      <c r="O14" s="87">
        <v>32.01</v>
      </c>
      <c r="P14" s="92">
        <f>MIN(E14:O14)</f>
        <v>3.36</v>
      </c>
    </row>
    <row r="15" spans="1:16" ht="41.65" customHeight="1">
      <c r="A15" s="10"/>
      <c r="B15" s="1"/>
      <c r="C15" s="55" t="s">
        <v>132</v>
      </c>
      <c r="D15" s="1"/>
      <c r="E15" s="103">
        <f>P14/E14*25</f>
        <v>5.1565377532228363</v>
      </c>
      <c r="F15" s="87">
        <f>P14/F14*25</f>
        <v>4.8922539312754791</v>
      </c>
      <c r="G15" s="87">
        <f>P14/G14*25</f>
        <v>2.6700572155117608</v>
      </c>
      <c r="H15" s="87">
        <f>P14/H14*25</f>
        <v>3.4090909090909087</v>
      </c>
      <c r="I15" s="87">
        <f>P14/I14*25</f>
        <v>3.9436619718309855</v>
      </c>
      <c r="J15" s="87">
        <f>P14/J14*25</f>
        <v>1.7163874131589703</v>
      </c>
      <c r="K15" s="87">
        <f>P14/K14*25</f>
        <v>4.0717401841977701</v>
      </c>
      <c r="L15" s="87">
        <f>P14/L14*25</f>
        <v>25</v>
      </c>
      <c r="M15" s="87">
        <f>P14/M14*25</f>
        <v>2.2975929978118157</v>
      </c>
      <c r="N15" s="87">
        <f>P14/N14*25</f>
        <v>4.94408475573867</v>
      </c>
      <c r="O15" s="87">
        <f>P14/O14*25</f>
        <v>2.6241799437675728</v>
      </c>
      <c r="P15" s="92"/>
    </row>
    <row r="16" spans="1:16" ht="41.65" customHeight="1">
      <c r="A16" s="41"/>
      <c r="B16" s="42"/>
      <c r="C16" s="42"/>
      <c r="D16" s="42"/>
      <c r="E16" s="108"/>
      <c r="F16" s="98"/>
      <c r="G16" s="98"/>
      <c r="H16" s="98"/>
      <c r="I16" s="98"/>
      <c r="J16" s="98"/>
      <c r="K16" s="98"/>
      <c r="L16" s="98"/>
      <c r="M16" s="98"/>
      <c r="N16" s="98"/>
      <c r="O16" s="87"/>
      <c r="P16" s="92"/>
    </row>
    <row r="17" spans="1:16" ht="41.65" customHeight="1">
      <c r="A17" s="10" t="s">
        <v>20</v>
      </c>
      <c r="B17" s="1" t="s">
        <v>215</v>
      </c>
      <c r="C17" s="1" t="s">
        <v>220</v>
      </c>
      <c r="D17" s="1" t="s">
        <v>78</v>
      </c>
      <c r="E17" s="103">
        <v>14.31</v>
      </c>
      <c r="F17" s="87">
        <v>13.51</v>
      </c>
      <c r="G17" s="87">
        <v>21.15</v>
      </c>
      <c r="H17" s="87">
        <v>9.3800000000000008</v>
      </c>
      <c r="I17" s="87">
        <v>18.22</v>
      </c>
      <c r="J17" s="87">
        <v>46.8</v>
      </c>
      <c r="K17" s="87">
        <v>33.94</v>
      </c>
      <c r="L17" s="87">
        <v>2.23</v>
      </c>
      <c r="M17" s="87">
        <v>28.78</v>
      </c>
      <c r="N17" s="87">
        <v>13.37</v>
      </c>
      <c r="O17" s="87">
        <v>16.23</v>
      </c>
      <c r="P17" s="92">
        <f>MIN(E17:O17)</f>
        <v>2.23</v>
      </c>
    </row>
    <row r="18" spans="1:16" ht="41.65" customHeight="1">
      <c r="A18" s="10"/>
      <c r="B18" s="1"/>
      <c r="C18" s="55" t="s">
        <v>132</v>
      </c>
      <c r="D18" s="1"/>
      <c r="E18" s="103">
        <f>P17/E17*25</f>
        <v>3.8958770090845563</v>
      </c>
      <c r="F18" s="87">
        <f>P17/F17*25</f>
        <v>4.1265729089563292</v>
      </c>
      <c r="G18" s="87">
        <f>P17/G17*25</f>
        <v>2.6359338061465722</v>
      </c>
      <c r="H18" s="87">
        <f>P17/H17*25</f>
        <v>5.9434968017057566</v>
      </c>
      <c r="I18" s="87">
        <f>P17/I17*25</f>
        <v>3.0598243688254665</v>
      </c>
      <c r="J18" s="87">
        <f>P17/J17*25</f>
        <v>1.1912393162393164</v>
      </c>
      <c r="K18" s="87">
        <f>P17/K17*25</f>
        <v>1.6426045963464939</v>
      </c>
      <c r="L18" s="87">
        <f>P17/L17*25</f>
        <v>25</v>
      </c>
      <c r="M18" s="87">
        <f>P17/M17*25</f>
        <v>1.9371091035441279</v>
      </c>
      <c r="N18" s="87">
        <f>P17/N17*25</f>
        <v>4.1697830964846672</v>
      </c>
      <c r="O18" s="87">
        <f>P17/O17*25</f>
        <v>3.4349969192852741</v>
      </c>
      <c r="P18" s="92"/>
    </row>
    <row r="19" spans="1:16" ht="41.65" customHeight="1">
      <c r="A19" s="41"/>
      <c r="B19" s="42"/>
      <c r="C19" s="42"/>
      <c r="D19" s="42"/>
      <c r="E19" s="108"/>
      <c r="F19" s="98"/>
      <c r="G19" s="98"/>
      <c r="H19" s="98"/>
      <c r="I19" s="98"/>
      <c r="J19" s="98"/>
      <c r="K19" s="98"/>
      <c r="L19" s="98"/>
      <c r="M19" s="98"/>
      <c r="N19" s="98"/>
      <c r="O19" s="87"/>
      <c r="P19" s="92"/>
    </row>
    <row r="20" spans="1:16" ht="41.65" customHeight="1">
      <c r="A20" s="10" t="s">
        <v>21</v>
      </c>
      <c r="B20" s="1" t="s">
        <v>215</v>
      </c>
      <c r="C20" s="1" t="s">
        <v>221</v>
      </c>
      <c r="D20" s="1" t="s">
        <v>78</v>
      </c>
      <c r="E20" s="103">
        <v>9.98</v>
      </c>
      <c r="F20" s="87">
        <v>16.34</v>
      </c>
      <c r="G20" s="87">
        <v>16.43</v>
      </c>
      <c r="H20" s="87">
        <v>10.07</v>
      </c>
      <c r="I20" s="87">
        <v>17.93</v>
      </c>
      <c r="J20" s="87">
        <v>38.14</v>
      </c>
      <c r="K20" s="87">
        <v>26.34</v>
      </c>
      <c r="L20" s="87">
        <v>2.09</v>
      </c>
      <c r="M20" s="87">
        <v>30.76</v>
      </c>
      <c r="N20" s="87">
        <v>7.81</v>
      </c>
      <c r="O20" s="87">
        <v>14.28</v>
      </c>
      <c r="P20" s="92">
        <f>MIN(E20:O20)</f>
        <v>2.09</v>
      </c>
    </row>
    <row r="21" spans="1:16" ht="41.65" customHeight="1">
      <c r="A21" s="10"/>
      <c r="B21" s="1"/>
      <c r="C21" s="55" t="s">
        <v>132</v>
      </c>
      <c r="D21" s="1"/>
      <c r="E21" s="103">
        <f>P20/E20*25</f>
        <v>5.2354709418837668</v>
      </c>
      <c r="F21" s="87">
        <f>P20/F20*25</f>
        <v>3.1976744186046515</v>
      </c>
      <c r="G21" s="87">
        <f>P20/G20*25</f>
        <v>3.1801582471089467</v>
      </c>
      <c r="H21" s="87">
        <f>P20/H20*25</f>
        <v>5.1886792452830184</v>
      </c>
      <c r="I21" s="87">
        <f>P20/I20*25</f>
        <v>2.9141104294478524</v>
      </c>
      <c r="J21" s="87">
        <f>P20/J20*25</f>
        <v>1.3699528054535919</v>
      </c>
      <c r="K21" s="87">
        <f>P20/K20*25</f>
        <v>1.9836750189825361</v>
      </c>
      <c r="L21" s="87">
        <f>P20/L20*25</f>
        <v>25</v>
      </c>
      <c r="M21" s="87">
        <f>P20/M20*25</f>
        <v>1.6986345903771132</v>
      </c>
      <c r="N21" s="87">
        <f>P20/N20*25</f>
        <v>6.6901408450704221</v>
      </c>
      <c r="O21" s="87">
        <f>P20/O20*25</f>
        <v>3.658963585434174</v>
      </c>
      <c r="P21" s="92"/>
    </row>
    <row r="22" spans="1:16" ht="41.65" customHeight="1">
      <c r="A22" s="41"/>
      <c r="B22" s="42"/>
      <c r="C22" s="42"/>
      <c r="D22" s="42"/>
      <c r="E22" s="108"/>
      <c r="F22" s="98"/>
      <c r="G22" s="98"/>
      <c r="H22" s="98"/>
      <c r="I22" s="98"/>
      <c r="J22" s="98"/>
      <c r="K22" s="98"/>
      <c r="L22" s="98"/>
      <c r="M22" s="98"/>
      <c r="N22" s="98"/>
      <c r="O22" s="87"/>
      <c r="P22" s="92"/>
    </row>
    <row r="23" spans="1:16" ht="41.65" customHeight="1">
      <c r="A23" s="10" t="s">
        <v>22</v>
      </c>
      <c r="B23" s="1" t="s">
        <v>215</v>
      </c>
      <c r="C23" s="1" t="s">
        <v>222</v>
      </c>
      <c r="D23" s="1" t="s">
        <v>78</v>
      </c>
      <c r="E23" s="103">
        <v>11.34</v>
      </c>
      <c r="F23" s="87">
        <v>19.04</v>
      </c>
      <c r="G23" s="87">
        <v>26.06</v>
      </c>
      <c r="H23" s="87">
        <v>23.29</v>
      </c>
      <c r="I23" s="87">
        <v>30.83</v>
      </c>
      <c r="J23" s="87">
        <v>46.76</v>
      </c>
      <c r="K23" s="87">
        <v>16.5</v>
      </c>
      <c r="L23" s="87">
        <v>3.23</v>
      </c>
      <c r="M23" s="87">
        <v>47.65</v>
      </c>
      <c r="N23" s="87">
        <v>18.489999999999998</v>
      </c>
      <c r="O23" s="87">
        <v>21.74</v>
      </c>
      <c r="P23" s="92">
        <f>MIN(E23:O23)</f>
        <v>3.23</v>
      </c>
    </row>
    <row r="24" spans="1:16" ht="41.65" customHeight="1">
      <c r="A24" s="10"/>
      <c r="B24" s="1"/>
      <c r="C24" s="55" t="s">
        <v>132</v>
      </c>
      <c r="D24" s="1"/>
      <c r="E24" s="103">
        <f>P23/E23*25</f>
        <v>7.1208112874779541</v>
      </c>
      <c r="F24" s="87">
        <f>P23/F23*25</f>
        <v>4.2410714285714288</v>
      </c>
      <c r="G24" s="87">
        <f>P23/G23*25</f>
        <v>3.0986185725249427</v>
      </c>
      <c r="H24" s="87">
        <f>P23/H23*25</f>
        <v>3.4671532846715327</v>
      </c>
      <c r="I24" s="87">
        <f>P23/I23*25</f>
        <v>2.6192020759000973</v>
      </c>
      <c r="J24" s="87">
        <f>P23/J23*25</f>
        <v>1.7269033361847734</v>
      </c>
      <c r="K24" s="87">
        <f>P23/K23*25</f>
        <v>4.8939393939393945</v>
      </c>
      <c r="L24" s="87">
        <f>P23/L23*25</f>
        <v>25</v>
      </c>
      <c r="M24" s="87">
        <f>P23/M23*25</f>
        <v>1.6946484784889821</v>
      </c>
      <c r="N24" s="87">
        <f>P23/N23*25</f>
        <v>4.367225527312061</v>
      </c>
      <c r="O24" s="87">
        <f>P23/O23*25</f>
        <v>3.7143514259429624</v>
      </c>
      <c r="P24" s="92"/>
    </row>
    <row r="25" spans="1:16" ht="41.65" customHeight="1">
      <c r="A25" s="41"/>
      <c r="B25" s="42"/>
      <c r="C25" s="42"/>
      <c r="D25" s="42"/>
      <c r="E25" s="108"/>
      <c r="F25" s="98"/>
      <c r="G25" s="98"/>
      <c r="H25" s="98"/>
      <c r="I25" s="98"/>
      <c r="J25" s="98"/>
      <c r="K25" s="98"/>
      <c r="L25" s="98"/>
      <c r="M25" s="98"/>
      <c r="N25" s="98"/>
      <c r="O25" s="87"/>
      <c r="P25" s="92"/>
    </row>
    <row r="26" spans="1:16" ht="41.65" customHeight="1">
      <c r="A26" s="10" t="s">
        <v>23</v>
      </c>
      <c r="B26" s="1" t="s">
        <v>215</v>
      </c>
      <c r="C26" s="1" t="s">
        <v>223</v>
      </c>
      <c r="D26" s="1" t="s">
        <v>224</v>
      </c>
      <c r="E26" s="103">
        <v>7.95</v>
      </c>
      <c r="F26" s="87">
        <v>4.5199999999999996</v>
      </c>
      <c r="G26" s="87">
        <v>6.12</v>
      </c>
      <c r="H26" s="87">
        <v>4.33</v>
      </c>
      <c r="I26" s="87">
        <v>8.73</v>
      </c>
      <c r="J26" s="87">
        <v>27.94</v>
      </c>
      <c r="K26" s="87">
        <v>31.72</v>
      </c>
      <c r="L26" s="87">
        <v>2.09</v>
      </c>
      <c r="M26" s="87">
        <v>15.75</v>
      </c>
      <c r="N26" s="87">
        <v>4.47</v>
      </c>
      <c r="O26" s="87">
        <v>14.45</v>
      </c>
      <c r="P26" s="92">
        <f>MIN(E26:O26)</f>
        <v>2.09</v>
      </c>
    </row>
    <row r="27" spans="1:16" ht="41.65" customHeight="1">
      <c r="A27" s="10"/>
      <c r="B27" s="1"/>
      <c r="C27" s="55" t="s">
        <v>132</v>
      </c>
      <c r="D27" s="1"/>
      <c r="E27" s="103">
        <f>P26/E26*25</f>
        <v>6.5723270440251573</v>
      </c>
      <c r="F27" s="87">
        <f>P26/F26*25</f>
        <v>11.559734513274336</v>
      </c>
      <c r="G27" s="87">
        <f>P26/G26*25</f>
        <v>8.5375816993464042</v>
      </c>
      <c r="H27" s="87">
        <f>P26/H26*25</f>
        <v>12.066974595842956</v>
      </c>
      <c r="I27" s="87">
        <f>P26/I26*25</f>
        <v>5.9851088201603657</v>
      </c>
      <c r="J27" s="87">
        <f>P26/J26*25</f>
        <v>1.8700787401574801</v>
      </c>
      <c r="K27" s="87">
        <f>P26/K26*25</f>
        <v>1.6472257250945774</v>
      </c>
      <c r="L27" s="87">
        <f>P26/L26*25</f>
        <v>25</v>
      </c>
      <c r="M27" s="87">
        <f>P26/M26*25</f>
        <v>3.3174603174603168</v>
      </c>
      <c r="N27" s="87">
        <f>P26/N26*25</f>
        <v>11.68903803131991</v>
      </c>
      <c r="O27" s="87">
        <f>P26/O26*25</f>
        <v>3.6159169550173011</v>
      </c>
      <c r="P27" s="92"/>
    </row>
    <row r="28" spans="1:16" ht="41.65" customHeight="1">
      <c r="A28" s="41"/>
      <c r="B28" s="42"/>
      <c r="C28" s="42"/>
      <c r="D28" s="42"/>
      <c r="E28" s="108"/>
      <c r="F28" s="98"/>
      <c r="G28" s="98"/>
      <c r="H28" s="98"/>
      <c r="I28" s="98"/>
      <c r="J28" s="98"/>
      <c r="K28" s="98"/>
      <c r="L28" s="98"/>
      <c r="M28" s="98"/>
      <c r="N28" s="98"/>
      <c r="O28" s="87"/>
      <c r="P28" s="92"/>
    </row>
    <row r="29" spans="1:16" ht="41.65" customHeight="1">
      <c r="A29" s="10" t="s">
        <v>24</v>
      </c>
      <c r="B29" s="1" t="s">
        <v>215</v>
      </c>
      <c r="C29" s="1" t="s">
        <v>225</v>
      </c>
      <c r="D29" s="1" t="s">
        <v>78</v>
      </c>
      <c r="E29" s="103">
        <v>11.48</v>
      </c>
      <c r="F29" s="87">
        <v>15.86</v>
      </c>
      <c r="G29" s="87">
        <v>13.05</v>
      </c>
      <c r="H29" s="87">
        <v>9.16</v>
      </c>
      <c r="I29" s="87">
        <v>18.75</v>
      </c>
      <c r="J29" s="87">
        <v>53.05</v>
      </c>
      <c r="K29" s="87">
        <v>21.53</v>
      </c>
      <c r="L29" s="87">
        <v>3</v>
      </c>
      <c r="M29" s="87">
        <v>23.5</v>
      </c>
      <c r="N29" s="87">
        <v>11.43</v>
      </c>
      <c r="O29" s="87">
        <v>9.81</v>
      </c>
      <c r="P29" s="92">
        <f>MIN(E29:O29)</f>
        <v>3</v>
      </c>
    </row>
    <row r="30" spans="1:16" ht="41.65" customHeight="1">
      <c r="A30" s="10"/>
      <c r="B30" s="1"/>
      <c r="C30" s="55" t="s">
        <v>132</v>
      </c>
      <c r="D30" s="1"/>
      <c r="E30" s="103">
        <f>P29/E29*25</f>
        <v>6.533101045296168</v>
      </c>
      <c r="F30" s="87">
        <f>P29/F29*25</f>
        <v>4.7288776796973515</v>
      </c>
      <c r="G30" s="87">
        <f>P29/G29*25</f>
        <v>5.7471264367816088</v>
      </c>
      <c r="H30" s="87">
        <f>P29/H29*25</f>
        <v>8.1877729257641914</v>
      </c>
      <c r="I30" s="87">
        <f>P29/I29*25</f>
        <v>4</v>
      </c>
      <c r="J30" s="87">
        <f>P29/J29*25</f>
        <v>1.4137606032045242</v>
      </c>
      <c r="K30" s="87">
        <f>P29/K29*25</f>
        <v>3.4835113794705062</v>
      </c>
      <c r="L30" s="87">
        <f>P29/L29*25</f>
        <v>25</v>
      </c>
      <c r="M30" s="87">
        <f>P29/M29*25</f>
        <v>3.1914893617021276</v>
      </c>
      <c r="N30" s="87">
        <f>P29/N29*25</f>
        <v>6.5616797900262469</v>
      </c>
      <c r="O30" s="87">
        <f>P29/O29*25</f>
        <v>7.6452599388379197</v>
      </c>
      <c r="P30" s="92"/>
    </row>
    <row r="31" spans="1:16" ht="41.65" customHeight="1">
      <c r="A31" s="41"/>
      <c r="B31" s="42"/>
      <c r="C31" s="42"/>
      <c r="D31" s="42"/>
      <c r="E31" s="108"/>
      <c r="F31" s="98"/>
      <c r="G31" s="98"/>
      <c r="H31" s="98"/>
      <c r="I31" s="98"/>
      <c r="J31" s="98"/>
      <c r="K31" s="98"/>
      <c r="L31" s="98"/>
      <c r="M31" s="98"/>
      <c r="N31" s="98"/>
      <c r="O31" s="87"/>
      <c r="P31" s="92"/>
    </row>
    <row r="32" spans="1:16" ht="41.65" customHeight="1">
      <c r="A32" s="10" t="s">
        <v>25</v>
      </c>
      <c r="B32" s="1" t="s">
        <v>215</v>
      </c>
      <c r="C32" s="1" t="s">
        <v>226</v>
      </c>
      <c r="D32" s="1" t="s">
        <v>224</v>
      </c>
      <c r="E32" s="103">
        <v>47.69</v>
      </c>
      <c r="F32" s="87">
        <v>37.97</v>
      </c>
      <c r="G32" s="87">
        <v>32.36</v>
      </c>
      <c r="H32" s="87">
        <v>52.48</v>
      </c>
      <c r="I32" s="87">
        <v>42.59</v>
      </c>
      <c r="J32" s="87">
        <v>121.2</v>
      </c>
      <c r="K32" s="87">
        <v>63.42</v>
      </c>
      <c r="L32" s="87">
        <v>9.02</v>
      </c>
      <c r="M32" s="87">
        <v>66.099999999999994</v>
      </c>
      <c r="N32" s="87">
        <v>35.82</v>
      </c>
      <c r="O32" s="87">
        <v>57.19</v>
      </c>
      <c r="P32" s="92">
        <f>MIN(E32:O32)</f>
        <v>9.02</v>
      </c>
    </row>
    <row r="33" spans="1:16" ht="41.65" customHeight="1">
      <c r="A33" s="10"/>
      <c r="B33" s="1"/>
      <c r="C33" s="55" t="s">
        <v>132</v>
      </c>
      <c r="D33" s="1"/>
      <c r="E33" s="103">
        <f>P32/E32*25</f>
        <v>4.7284546026420635</v>
      </c>
      <c r="F33" s="87">
        <f>P32/F32*25</f>
        <v>5.9388991308928096</v>
      </c>
      <c r="G33" s="87">
        <f>P32/G32*25</f>
        <v>6.9684796044499384</v>
      </c>
      <c r="H33" s="87">
        <f>P32/H32*25</f>
        <v>4.296875</v>
      </c>
      <c r="I33" s="87">
        <f>P32/I32*25</f>
        <v>5.2946701103545424</v>
      </c>
      <c r="J33" s="87">
        <f>P32/J32*25</f>
        <v>1.8605610561056105</v>
      </c>
      <c r="K33" s="87">
        <f>P32/K32*25</f>
        <v>3.5556606748659729</v>
      </c>
      <c r="L33" s="87">
        <f>P32/L32*25</f>
        <v>25</v>
      </c>
      <c r="M33" s="87">
        <f>P32/M32*25</f>
        <v>3.4114977307110439</v>
      </c>
      <c r="N33" s="87">
        <f>P32/N32*25</f>
        <v>6.2953657174762698</v>
      </c>
      <c r="O33" s="87">
        <f>P32/O32*25</f>
        <v>3.9429970274523516</v>
      </c>
      <c r="P33" s="92"/>
    </row>
    <row r="34" spans="1:16" ht="41.65" customHeight="1">
      <c r="A34" s="41"/>
      <c r="B34" s="42"/>
      <c r="C34" s="42"/>
      <c r="D34" s="42"/>
      <c r="E34" s="108"/>
      <c r="F34" s="98"/>
      <c r="G34" s="98"/>
      <c r="H34" s="98"/>
      <c r="I34" s="98"/>
      <c r="J34" s="98"/>
      <c r="K34" s="98"/>
      <c r="L34" s="98"/>
      <c r="M34" s="98"/>
      <c r="N34" s="98"/>
      <c r="O34" s="87"/>
      <c r="P34" s="92"/>
    </row>
    <row r="35" spans="1:16" ht="41.65" customHeight="1">
      <c r="A35" s="10" t="s">
        <v>227</v>
      </c>
      <c r="B35" s="1" t="s">
        <v>215</v>
      </c>
      <c r="C35" s="1" t="s">
        <v>228</v>
      </c>
      <c r="D35" s="1" t="s">
        <v>78</v>
      </c>
      <c r="E35" s="103">
        <v>399.99</v>
      </c>
      <c r="F35" s="87">
        <v>182.6</v>
      </c>
      <c r="G35" s="87">
        <v>161.96</v>
      </c>
      <c r="H35" s="88"/>
      <c r="I35" s="87">
        <v>777.74</v>
      </c>
      <c r="J35" s="87">
        <v>1135.98</v>
      </c>
      <c r="K35" s="88"/>
      <c r="L35" s="87">
        <v>212.1</v>
      </c>
      <c r="M35" s="87">
        <v>2934.18</v>
      </c>
      <c r="N35" s="87">
        <v>664.64</v>
      </c>
      <c r="O35" s="87">
        <v>735.42</v>
      </c>
      <c r="P35" s="92">
        <f>MIN(E35:O35)</f>
        <v>161.96</v>
      </c>
    </row>
    <row r="36" spans="1:16" ht="41.65" customHeight="1">
      <c r="A36" s="10"/>
      <c r="B36" s="1"/>
      <c r="C36" s="55" t="s">
        <v>132</v>
      </c>
      <c r="D36" s="1"/>
      <c r="E36" s="103">
        <f>P35/E35*25</f>
        <v>10.12275306882672</v>
      </c>
      <c r="F36" s="87">
        <f>P35/F35*25</f>
        <v>22.174151150054765</v>
      </c>
      <c r="G36" s="87">
        <f>P35/G35*25</f>
        <v>25</v>
      </c>
      <c r="H36" s="87">
        <v>0</v>
      </c>
      <c r="I36" s="87">
        <f>P35/I35*25</f>
        <v>5.2061100110576808</v>
      </c>
      <c r="J36" s="87">
        <f>P35/J35*25</f>
        <v>3.5643233155513299</v>
      </c>
      <c r="K36" s="87">
        <v>0</v>
      </c>
      <c r="L36" s="87">
        <f>P35/L35*25</f>
        <v>19.090051862329091</v>
      </c>
      <c r="M36" s="87">
        <f>P35/M35*25</f>
        <v>1.3799426074746608</v>
      </c>
      <c r="N36" s="87">
        <f>P35/N35*25</f>
        <v>6.0920197400096301</v>
      </c>
      <c r="O36" s="87">
        <f>P35/O35*25</f>
        <v>5.5056974246009087</v>
      </c>
      <c r="P36" s="92"/>
    </row>
    <row r="37" spans="1:16" ht="41.65" customHeight="1">
      <c r="A37" s="41"/>
      <c r="B37" s="42"/>
      <c r="C37" s="42"/>
      <c r="D37" s="42"/>
      <c r="E37" s="108"/>
      <c r="F37" s="98"/>
      <c r="G37" s="98"/>
      <c r="H37" s="98"/>
      <c r="I37" s="98"/>
      <c r="J37" s="98"/>
      <c r="K37" s="98"/>
      <c r="L37" s="98"/>
      <c r="M37" s="98"/>
      <c r="N37" s="98"/>
      <c r="O37" s="87"/>
      <c r="P37" s="92"/>
    </row>
    <row r="38" spans="1:16" ht="41.65" customHeight="1">
      <c r="A38" s="10" t="s">
        <v>189</v>
      </c>
      <c r="B38" s="1" t="s">
        <v>215</v>
      </c>
      <c r="C38" s="1" t="s">
        <v>229</v>
      </c>
      <c r="D38" s="1" t="s">
        <v>78</v>
      </c>
      <c r="E38" s="103">
        <v>24.99</v>
      </c>
      <c r="F38" s="87">
        <v>23.74</v>
      </c>
      <c r="G38" s="87">
        <v>51.26</v>
      </c>
      <c r="H38" s="87">
        <v>27.76</v>
      </c>
      <c r="I38" s="87">
        <v>40.619999999999997</v>
      </c>
      <c r="J38" s="87">
        <v>50.48</v>
      </c>
      <c r="K38" s="88"/>
      <c r="L38" s="87">
        <v>11.05</v>
      </c>
      <c r="M38" s="87">
        <v>41.24</v>
      </c>
      <c r="N38" s="87">
        <v>18.77</v>
      </c>
      <c r="O38" s="87">
        <v>80.290000000000006</v>
      </c>
      <c r="P38" s="92">
        <f>MIN(E38:O38)</f>
        <v>11.05</v>
      </c>
    </row>
    <row r="39" spans="1:16" ht="18.75">
      <c r="C39" s="55" t="s">
        <v>132</v>
      </c>
      <c r="E39" s="103">
        <f>P38/E38*25</f>
        <v>11.054421768707485</v>
      </c>
      <c r="F39" s="87">
        <f>P38/F38*25</f>
        <v>11.636478517270431</v>
      </c>
      <c r="G39" s="87">
        <f>P38/G38*25</f>
        <v>5.3891923527116665</v>
      </c>
      <c r="H39" s="87">
        <f>P38/H38*25</f>
        <v>9.9513688760806929</v>
      </c>
      <c r="I39" s="87">
        <f>P38/I38*25</f>
        <v>6.80083702609552</v>
      </c>
      <c r="J39" s="87">
        <f>P38/J38*25</f>
        <v>5.4724643423137884</v>
      </c>
      <c r="K39" s="87">
        <v>0</v>
      </c>
      <c r="L39" s="87">
        <f>P38/L38*25</f>
        <v>25</v>
      </c>
      <c r="M39" s="87">
        <f>P38/M38*25</f>
        <v>6.6985935984481086</v>
      </c>
      <c r="N39" s="87">
        <f>P38/N38*25</f>
        <v>14.717634523175279</v>
      </c>
      <c r="O39" s="87">
        <f>P38/O38*25</f>
        <v>3.4406526342010211</v>
      </c>
      <c r="P39" s="92"/>
    </row>
    <row r="40" spans="1:16"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</row>
    <row r="41" spans="1:16"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</row>
    <row r="42" spans="1:16" ht="45">
      <c r="E42" s="213" t="s">
        <v>53</v>
      </c>
      <c r="F42" s="213" t="s">
        <v>55</v>
      </c>
      <c r="G42" s="213" t="s">
        <v>56</v>
      </c>
      <c r="H42" s="213" t="s">
        <v>57</v>
      </c>
      <c r="I42" s="213" t="s">
        <v>58</v>
      </c>
      <c r="J42" s="128" t="s">
        <v>59</v>
      </c>
      <c r="K42" s="127" t="s">
        <v>60</v>
      </c>
      <c r="L42" s="213" t="s">
        <v>61</v>
      </c>
      <c r="M42" s="127" t="s">
        <v>62</v>
      </c>
      <c r="N42" s="213" t="s">
        <v>63</v>
      </c>
      <c r="O42" s="213" t="s">
        <v>113</v>
      </c>
      <c r="P42" s="92"/>
    </row>
    <row r="43" spans="1:16" ht="37.5">
      <c r="C43" s="133" t="s">
        <v>109</v>
      </c>
      <c r="D43" s="19"/>
      <c r="E43" s="167">
        <f>E39+E36+E33+E30+E27+E24+E21+E18+E15+E12+E9+E6</f>
        <v>79.581655639359269</v>
      </c>
      <c r="F43" s="167">
        <f t="shared" ref="F43:O43" si="0">F39+F36+F33+F30+F27+F24+F21+F18+F15+F12+F9+F6</f>
        <v>93.489612497261461</v>
      </c>
      <c r="G43" s="167">
        <f t="shared" si="0"/>
        <v>73.704266578649637</v>
      </c>
      <c r="H43" s="167">
        <f t="shared" si="0"/>
        <v>76.024680103719902</v>
      </c>
      <c r="I43" s="167">
        <f t="shared" si="0"/>
        <v>55.01394141195469</v>
      </c>
      <c r="J43" s="87">
        <f t="shared" si="0"/>
        <v>28.513269548689522</v>
      </c>
      <c r="K43" s="87">
        <f t="shared" si="0"/>
        <v>33.080296485680137</v>
      </c>
      <c r="L43" s="167">
        <f t="shared" si="0"/>
        <v>294.09005186232912</v>
      </c>
      <c r="M43" s="87">
        <f t="shared" si="0"/>
        <v>33.259268535088538</v>
      </c>
      <c r="N43" s="167">
        <f t="shared" si="0"/>
        <v>95.748286433369501</v>
      </c>
      <c r="O43" s="167">
        <f t="shared" si="0"/>
        <v>48.211434047263808</v>
      </c>
      <c r="P43" s="92"/>
    </row>
    <row r="44" spans="1:16">
      <c r="C44" s="18" t="s">
        <v>110</v>
      </c>
      <c r="D44" s="19"/>
      <c r="E44" s="205">
        <v>420</v>
      </c>
      <c r="F44" s="205">
        <v>540</v>
      </c>
      <c r="G44" s="205">
        <v>540</v>
      </c>
      <c r="H44" s="205">
        <v>540</v>
      </c>
      <c r="I44" s="205">
        <v>490</v>
      </c>
      <c r="J44" s="19">
        <v>390</v>
      </c>
      <c r="K44" s="19">
        <v>380</v>
      </c>
      <c r="L44" s="205">
        <v>420</v>
      </c>
      <c r="M44" s="19">
        <v>350</v>
      </c>
      <c r="N44" s="205">
        <v>490</v>
      </c>
      <c r="O44" s="205">
        <v>440</v>
      </c>
    </row>
    <row r="45" spans="1:16" ht="25.5">
      <c r="C45" s="83" t="s">
        <v>230</v>
      </c>
      <c r="D45" s="138"/>
      <c r="E45" s="168">
        <f t="shared" ref="E45:K45" si="1">SUM(E43:E44)</f>
        <v>499.58165563935927</v>
      </c>
      <c r="F45" s="168">
        <f t="shared" si="1"/>
        <v>633.48961249726142</v>
      </c>
      <c r="G45" s="168">
        <f t="shared" si="1"/>
        <v>613.70426657864959</v>
      </c>
      <c r="H45" s="168">
        <f t="shared" si="1"/>
        <v>616.0246801037199</v>
      </c>
      <c r="I45" s="168">
        <f t="shared" si="1"/>
        <v>545.01394141195465</v>
      </c>
      <c r="J45" s="67">
        <f t="shared" si="1"/>
        <v>418.51326954868955</v>
      </c>
      <c r="K45" s="67">
        <f t="shared" si="1"/>
        <v>413.08029648568015</v>
      </c>
      <c r="L45" s="168">
        <f t="shared" ref="L45" si="2">SUM(L43:L44)</f>
        <v>714.09005186232912</v>
      </c>
      <c r="M45" s="67">
        <f>SUM(M43:M44)</f>
        <v>383.25926853508855</v>
      </c>
      <c r="N45" s="168">
        <f>SUM(N43:N44)</f>
        <v>585.74828643336946</v>
      </c>
      <c r="O45" s="168">
        <f>SUM(O43:O44)</f>
        <v>488.21143404726382</v>
      </c>
    </row>
    <row r="47" spans="1:16">
      <c r="C47" s="226" t="s">
        <v>231</v>
      </c>
      <c r="D47" s="226"/>
      <c r="E47" s="226"/>
      <c r="F47" s="226"/>
      <c r="G47" s="226"/>
      <c r="H47" s="226"/>
      <c r="I47" s="226"/>
      <c r="J47" s="226"/>
      <c r="K47" s="226"/>
      <c r="L47" s="226"/>
      <c r="M47" s="226"/>
    </row>
  </sheetData>
  <autoFilter ref="A3:D3" xr:uid="{9FAD528C-C8E5-405B-B47B-6810AE0DCAB2}"/>
  <mergeCells count="2">
    <mergeCell ref="A4:D4"/>
    <mergeCell ref="C47:M47"/>
  </mergeCells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F542-865D-4FE6-BD8F-539571EFECD1}">
  <dimension ref="A1:O45"/>
  <sheetViews>
    <sheetView topLeftCell="A32" workbookViewId="0">
      <pane xSplit="3" topLeftCell="D1" activePane="topRight" state="frozen"/>
      <selection pane="topRight" activeCell="E4" sqref="E4:N4"/>
    </sheetView>
  </sheetViews>
  <sheetFormatPr defaultRowHeight="15"/>
  <cols>
    <col min="1" max="1" width="8.28515625" style="11" bestFit="1" customWidth="1"/>
    <col min="2" max="2" width="15.5703125" customWidth="1"/>
    <col min="3" max="3" width="27.7109375" customWidth="1"/>
    <col min="4" max="4" width="11.5703125" customWidth="1"/>
  </cols>
  <sheetData>
    <row r="1" spans="1:15" s="19" customFormat="1">
      <c r="A1" s="16"/>
      <c r="B1" s="17"/>
      <c r="C1" s="17"/>
      <c r="D1" s="18"/>
    </row>
    <row r="2" spans="1:15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3" t="s">
        <v>60</v>
      </c>
      <c r="K2" s="23" t="s">
        <v>61</v>
      </c>
      <c r="L2" s="23" t="s">
        <v>62</v>
      </c>
      <c r="M2" s="23" t="s">
        <v>63</v>
      </c>
      <c r="N2" s="23" t="s">
        <v>113</v>
      </c>
    </row>
    <row r="3" spans="1:15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O3" s="74" t="s">
        <v>67</v>
      </c>
    </row>
    <row r="4" spans="1:15" s="3" customFormat="1" ht="12.75">
      <c r="A4" s="227" t="s">
        <v>193</v>
      </c>
      <c r="B4" s="228"/>
      <c r="C4" s="228"/>
      <c r="D4" s="229"/>
      <c r="E4" s="31">
        <v>0</v>
      </c>
      <c r="F4" s="31">
        <v>0.3</v>
      </c>
      <c r="G4" s="31">
        <v>0.1</v>
      </c>
      <c r="H4" s="31">
        <v>0.1</v>
      </c>
      <c r="I4" s="31">
        <v>0.1</v>
      </c>
      <c r="J4" s="31">
        <v>0.2</v>
      </c>
      <c r="K4" s="31">
        <v>0.28000000000000003</v>
      </c>
      <c r="L4" s="31">
        <v>0.18</v>
      </c>
      <c r="M4" s="31">
        <v>0.27</v>
      </c>
      <c r="N4" s="31">
        <v>0.28000000000000003</v>
      </c>
      <c r="O4" s="69"/>
    </row>
    <row r="5" spans="1:15" ht="39" customHeight="1">
      <c r="A5" s="10" t="s">
        <v>14</v>
      </c>
      <c r="B5" s="1" t="s">
        <v>232</v>
      </c>
      <c r="C5" s="1" t="s">
        <v>233</v>
      </c>
      <c r="D5" s="1" t="s">
        <v>78</v>
      </c>
      <c r="E5" s="87">
        <v>37.03</v>
      </c>
      <c r="F5" s="87">
        <v>127.78</v>
      </c>
      <c r="G5" s="87">
        <v>89.96</v>
      </c>
      <c r="H5" s="90">
        <v>14.45</v>
      </c>
      <c r="I5" s="88"/>
      <c r="J5" s="87">
        <v>158.16</v>
      </c>
      <c r="K5" s="87">
        <v>60.39</v>
      </c>
      <c r="L5" s="87">
        <v>231.22</v>
      </c>
      <c r="M5" s="87">
        <v>17.52</v>
      </c>
      <c r="N5" s="87">
        <v>53.36</v>
      </c>
      <c r="O5" s="93">
        <f>MIN(E5:N5)</f>
        <v>14.45</v>
      </c>
    </row>
    <row r="6" spans="1:15" ht="39" customHeight="1">
      <c r="A6" s="10"/>
      <c r="B6" s="1"/>
      <c r="C6" s="55" t="s">
        <v>234</v>
      </c>
      <c r="D6" s="1"/>
      <c r="E6" s="87">
        <f>O5/E5*27.27</f>
        <v>10.641412368349986</v>
      </c>
      <c r="F6" s="87">
        <f>O5/F5*27.27</f>
        <v>3.083827672562216</v>
      </c>
      <c r="G6" s="87">
        <f>O5/G5*27.27</f>
        <v>4.3802967985771453</v>
      </c>
      <c r="H6" s="89">
        <v>0</v>
      </c>
      <c r="I6" s="89">
        <v>0</v>
      </c>
      <c r="J6" s="87">
        <f>O5/J5*27.27</f>
        <v>2.4914738239757206</v>
      </c>
      <c r="K6" s="87">
        <f>O5/K5*27.27</f>
        <v>6.5251117734724282</v>
      </c>
      <c r="L6" s="87">
        <f>O5/L5*27.27</f>
        <v>1.70422757546925</v>
      </c>
      <c r="M6" s="87">
        <f>O5/M5*27.27</f>
        <v>22.491523972602739</v>
      </c>
      <c r="N6" s="87">
        <f>O5/N5*27.27</f>
        <v>7.3847732383808085</v>
      </c>
      <c r="O6" s="93"/>
    </row>
    <row r="7" spans="1:15" ht="39" customHeight="1">
      <c r="A7" s="41"/>
      <c r="B7" s="42"/>
      <c r="C7" s="42"/>
      <c r="D7" s="42"/>
      <c r="E7" s="98"/>
      <c r="F7" s="98"/>
      <c r="G7" s="98"/>
      <c r="H7" s="98"/>
      <c r="I7" s="98"/>
      <c r="J7" s="98"/>
      <c r="K7" s="98"/>
      <c r="L7" s="98"/>
      <c r="M7" s="98"/>
      <c r="N7" s="98"/>
      <c r="O7" s="93"/>
    </row>
    <row r="8" spans="1:15" ht="39" customHeight="1">
      <c r="A8" s="10" t="s">
        <v>17</v>
      </c>
      <c r="B8" s="1" t="s">
        <v>232</v>
      </c>
      <c r="C8" s="1" t="s">
        <v>235</v>
      </c>
      <c r="D8" s="1" t="s">
        <v>78</v>
      </c>
      <c r="E8" s="87">
        <v>50.31</v>
      </c>
      <c r="F8" s="87">
        <v>79.28</v>
      </c>
      <c r="G8" s="87">
        <v>83.66</v>
      </c>
      <c r="H8" s="87">
        <v>80.33</v>
      </c>
      <c r="I8" s="87">
        <v>123.23</v>
      </c>
      <c r="J8" s="87">
        <v>89.74</v>
      </c>
      <c r="K8" s="87">
        <v>21.87</v>
      </c>
      <c r="L8" s="87">
        <v>91.32</v>
      </c>
      <c r="M8" s="87">
        <v>78.2</v>
      </c>
      <c r="N8" s="87">
        <v>92.63</v>
      </c>
      <c r="O8" s="93">
        <f>MIN(E8:N8)</f>
        <v>21.87</v>
      </c>
    </row>
    <row r="9" spans="1:15" ht="39" customHeight="1">
      <c r="A9" s="10"/>
      <c r="B9" s="1"/>
      <c r="C9" s="55" t="s">
        <v>234</v>
      </c>
      <c r="D9" s="1"/>
      <c r="E9" s="87">
        <f>O8/E8*27.27</f>
        <v>11.854400715563507</v>
      </c>
      <c r="F9" s="87">
        <f>O8/F8*27.27</f>
        <v>7.5226400100908171</v>
      </c>
      <c r="G9" s="87">
        <f>O8/G8*27.27</f>
        <v>7.128793927803013</v>
      </c>
      <c r="H9" s="89">
        <f>O8/H8*27.27</f>
        <v>7.4243109672600518</v>
      </c>
      <c r="I9" s="89">
        <f>O8/I8*27.27</f>
        <v>4.8396891990586708</v>
      </c>
      <c r="J9" s="87">
        <f>O8/J8*27.27</f>
        <v>6.6458090037887239</v>
      </c>
      <c r="K9" s="87">
        <f>O8/K8*27.27</f>
        <v>27.27</v>
      </c>
      <c r="L9" s="87">
        <f>O8/L8*27.27</f>
        <v>6.5308245729303556</v>
      </c>
      <c r="M9" s="87">
        <f>O8/M8*27.27</f>
        <v>7.6265332480818406</v>
      </c>
      <c r="N9" s="87">
        <f>O8/N8*27.27</f>
        <v>6.4384637806326248</v>
      </c>
      <c r="O9" s="93"/>
    </row>
    <row r="10" spans="1:15" ht="39" customHeight="1">
      <c r="A10" s="41"/>
      <c r="B10" s="42"/>
      <c r="C10" s="42"/>
      <c r="D10" s="42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3"/>
    </row>
    <row r="11" spans="1:15" ht="39" customHeight="1">
      <c r="A11" s="10" t="s">
        <v>18</v>
      </c>
      <c r="B11" s="1" t="s">
        <v>232</v>
      </c>
      <c r="C11" s="1" t="s">
        <v>236</v>
      </c>
      <c r="D11" s="1" t="s">
        <v>78</v>
      </c>
      <c r="E11" s="87">
        <v>538.58000000000004</v>
      </c>
      <c r="F11" s="87">
        <v>314.3</v>
      </c>
      <c r="G11" s="87">
        <v>431.96</v>
      </c>
      <c r="H11" s="87">
        <v>321.52999999999997</v>
      </c>
      <c r="I11" s="87">
        <v>336.68</v>
      </c>
      <c r="J11" s="87">
        <v>476.05</v>
      </c>
      <c r="K11" s="87">
        <v>113.64</v>
      </c>
      <c r="L11" s="87">
        <v>474.56</v>
      </c>
      <c r="M11" s="87">
        <v>311.83999999999997</v>
      </c>
      <c r="N11" s="87">
        <v>481.32</v>
      </c>
      <c r="O11" s="93">
        <f>MIN(E11:N11)</f>
        <v>113.64</v>
      </c>
    </row>
    <row r="12" spans="1:15" ht="39" customHeight="1">
      <c r="A12" s="10"/>
      <c r="B12" s="1"/>
      <c r="C12" s="55" t="s">
        <v>234</v>
      </c>
      <c r="D12" s="1"/>
      <c r="E12" s="87">
        <f>O11/E11*27.27</f>
        <v>5.7539507594043586</v>
      </c>
      <c r="F12" s="87">
        <f>O11/F11*27.27</f>
        <v>9.8598880050906779</v>
      </c>
      <c r="G12" s="87">
        <f>O11/G11*27.27</f>
        <v>7.1741892767848885</v>
      </c>
      <c r="H12" s="89">
        <f>O11/H11*27.27</f>
        <v>9.638176219948372</v>
      </c>
      <c r="I12" s="89">
        <f>O11/I11*27.27</f>
        <v>9.2044754663181649</v>
      </c>
      <c r="J12" s="87">
        <f>O11/J11*27.27</f>
        <v>6.5097422539649195</v>
      </c>
      <c r="K12" s="87">
        <f>O11/K11*27.27</f>
        <v>27.27</v>
      </c>
      <c r="L12" s="87">
        <f>O11/L11*27.27</f>
        <v>6.5301812204989886</v>
      </c>
      <c r="M12" s="87">
        <f>O11/M11*27.27</f>
        <v>9.93766931759877</v>
      </c>
      <c r="N12" s="87">
        <f>O11/N11*27.27</f>
        <v>6.4384667165295433</v>
      </c>
      <c r="O12" s="93"/>
    </row>
    <row r="13" spans="1:15" ht="39" customHeight="1">
      <c r="A13" s="41"/>
      <c r="B13" s="42"/>
      <c r="C13" s="42"/>
      <c r="D13" s="42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3"/>
    </row>
    <row r="14" spans="1:15" ht="39" customHeight="1">
      <c r="A14" s="10" t="s">
        <v>19</v>
      </c>
      <c r="B14" s="1" t="s">
        <v>232</v>
      </c>
      <c r="C14" s="1" t="s">
        <v>237</v>
      </c>
      <c r="D14" s="1" t="s">
        <v>78</v>
      </c>
      <c r="E14" s="87">
        <v>126.99</v>
      </c>
      <c r="F14" s="87">
        <v>153.30000000000001</v>
      </c>
      <c r="G14" s="87">
        <v>167.36</v>
      </c>
      <c r="H14" s="87">
        <v>144.77000000000001</v>
      </c>
      <c r="I14" s="87">
        <v>251.99</v>
      </c>
      <c r="J14" s="87">
        <v>176.13</v>
      </c>
      <c r="K14" s="87">
        <v>47.3</v>
      </c>
      <c r="L14" s="87">
        <v>329.21</v>
      </c>
      <c r="M14" s="87">
        <v>136.52000000000001</v>
      </c>
      <c r="N14" s="87">
        <v>200.34</v>
      </c>
      <c r="O14" s="93">
        <f>MIN(E14:N14)</f>
        <v>47.3</v>
      </c>
    </row>
    <row r="15" spans="1:15" ht="39" customHeight="1">
      <c r="A15" s="10"/>
      <c r="B15" s="1"/>
      <c r="C15" s="55" t="s">
        <v>234</v>
      </c>
      <c r="D15" s="1"/>
      <c r="E15" s="87">
        <f>O14/E14*27.27</f>
        <v>10.157264351523741</v>
      </c>
      <c r="F15" s="87">
        <f>O14/F14*27.27</f>
        <v>8.4140313111545986</v>
      </c>
      <c r="G15" s="87">
        <f>O14/G14*27.27</f>
        <v>7.7071641969407247</v>
      </c>
      <c r="H15" s="89">
        <f>O14/H14*27.27</f>
        <v>8.9097948469986861</v>
      </c>
      <c r="I15" s="89">
        <f>O14/I14*27.27</f>
        <v>5.1187388388428108</v>
      </c>
      <c r="J15" s="87">
        <f>O14/J14*27.27</f>
        <v>7.3234031681144609</v>
      </c>
      <c r="K15" s="87">
        <f>O14/K14*27.27</f>
        <v>27.27</v>
      </c>
      <c r="L15" s="87">
        <f>O14/L14*27.27</f>
        <v>3.9180796452112632</v>
      </c>
      <c r="M15" s="87">
        <f>O14/M14*27.27</f>
        <v>9.4482200410196295</v>
      </c>
      <c r="N15" s="87">
        <f>O14/N14*27.27</f>
        <v>6.4384097035040426</v>
      </c>
      <c r="O15" s="93"/>
    </row>
    <row r="16" spans="1:15" ht="39" customHeight="1">
      <c r="A16" s="41"/>
      <c r="B16" s="42"/>
      <c r="C16" s="42"/>
      <c r="D16" s="42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3"/>
    </row>
    <row r="17" spans="1:15" ht="39" customHeight="1">
      <c r="A17" s="10" t="s">
        <v>20</v>
      </c>
      <c r="B17" s="1" t="s">
        <v>232</v>
      </c>
      <c r="C17" s="1" t="s">
        <v>238</v>
      </c>
      <c r="D17" s="1" t="s">
        <v>78</v>
      </c>
      <c r="E17" s="87">
        <v>294.99</v>
      </c>
      <c r="F17" s="87">
        <v>434.46</v>
      </c>
      <c r="G17" s="87">
        <v>440.96</v>
      </c>
      <c r="H17" s="87">
        <v>341.1</v>
      </c>
      <c r="I17" s="87">
        <v>392.47</v>
      </c>
      <c r="J17" s="88"/>
      <c r="K17" s="87">
        <v>114.75</v>
      </c>
      <c r="L17" s="87">
        <v>548.85</v>
      </c>
      <c r="M17" s="87">
        <v>276.68</v>
      </c>
      <c r="N17" s="87">
        <v>431.14</v>
      </c>
      <c r="O17" s="93">
        <f>MIN(E17:N17)</f>
        <v>114.75</v>
      </c>
    </row>
    <row r="18" spans="1:15" ht="39" customHeight="1">
      <c r="A18" s="10"/>
      <c r="B18" s="1"/>
      <c r="C18" s="55" t="s">
        <v>234</v>
      </c>
      <c r="D18" s="1"/>
      <c r="E18" s="87">
        <f>O17/E17*27.27</f>
        <v>10.607927387369063</v>
      </c>
      <c r="F18" s="87">
        <f>O17/F17*27.27</f>
        <v>7.2025790636652403</v>
      </c>
      <c r="G18" s="87">
        <f>O17/G17*27.27</f>
        <v>7.0964089713352694</v>
      </c>
      <c r="H18" s="89">
        <f>O17/H17*27.27</f>
        <v>9.1739445910290236</v>
      </c>
      <c r="I18" s="89">
        <f>O17/I17*27.27</f>
        <v>7.9731762937294564</v>
      </c>
      <c r="J18" s="87">
        <v>0</v>
      </c>
      <c r="K18" s="87">
        <f>O17/K17*27.27</f>
        <v>27.27</v>
      </c>
      <c r="L18" s="87">
        <f>O17/L17*27.27</f>
        <v>5.7014348182563532</v>
      </c>
      <c r="M18" s="87">
        <f>O17/M17*27.27</f>
        <v>11.309933858609224</v>
      </c>
      <c r="N18" s="87">
        <f>O17/N17*27.27</f>
        <v>7.2580426311638915</v>
      </c>
      <c r="O18" s="93"/>
    </row>
    <row r="19" spans="1:15" ht="39" customHeight="1">
      <c r="A19" s="41"/>
      <c r="B19" s="42"/>
      <c r="C19" s="42"/>
      <c r="D19" s="42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3"/>
    </row>
    <row r="20" spans="1:15" ht="39" customHeight="1">
      <c r="A20" s="10" t="s">
        <v>21</v>
      </c>
      <c r="B20" s="1" t="s">
        <v>232</v>
      </c>
      <c r="C20" s="1" t="s">
        <v>239</v>
      </c>
      <c r="D20" s="1" t="s">
        <v>78</v>
      </c>
      <c r="E20" s="87">
        <v>213.36</v>
      </c>
      <c r="F20" s="87">
        <v>93.82</v>
      </c>
      <c r="G20" s="87">
        <v>149.36000000000001</v>
      </c>
      <c r="H20" s="87">
        <v>139.05000000000001</v>
      </c>
      <c r="I20" s="87">
        <v>143.87</v>
      </c>
      <c r="J20" s="87">
        <v>172.39</v>
      </c>
      <c r="K20" s="87">
        <v>46.95</v>
      </c>
      <c r="L20" s="87">
        <v>196.05</v>
      </c>
      <c r="M20" s="87">
        <v>89.39</v>
      </c>
      <c r="N20" s="87">
        <v>173.09</v>
      </c>
      <c r="O20" s="93">
        <f>MIN(E20:N20)</f>
        <v>46.95</v>
      </c>
    </row>
    <row r="21" spans="1:15" ht="39" customHeight="1">
      <c r="A21" s="10"/>
      <c r="B21" s="1"/>
      <c r="C21" s="55" t="s">
        <v>234</v>
      </c>
      <c r="D21" s="1"/>
      <c r="E21" s="87">
        <f>O20/E20*27.27</f>
        <v>6.0007803712036001</v>
      </c>
      <c r="F21" s="87">
        <f>O20/F20*27.27</f>
        <v>13.646626518865913</v>
      </c>
      <c r="G21" s="87">
        <f>O20/G20*27.27</f>
        <v>8.5720842260310661</v>
      </c>
      <c r="H21" s="89">
        <f>O20/H20*27.27</f>
        <v>9.2076699029126203</v>
      </c>
      <c r="I21" s="89">
        <f>O20/I20*27.27</f>
        <v>8.899190241189963</v>
      </c>
      <c r="J21" s="87">
        <f>O20/J20*27.27</f>
        <v>7.4269186147688391</v>
      </c>
      <c r="K21" s="87">
        <f>O20/K20*27.27</f>
        <v>27.27</v>
      </c>
      <c r="L21" s="87">
        <f>O20/L20*27.27</f>
        <v>6.5306120887528687</v>
      </c>
      <c r="M21" s="87">
        <f>O20/M20*27.27</f>
        <v>14.322927620539211</v>
      </c>
      <c r="N21" s="87">
        <f>O20/N20*27.27</f>
        <v>7.3968831243861572</v>
      </c>
      <c r="O21" s="93"/>
    </row>
    <row r="22" spans="1:15" ht="39" customHeight="1">
      <c r="A22" s="41"/>
      <c r="B22" s="42"/>
      <c r="C22" s="42"/>
      <c r="D22" s="42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3"/>
    </row>
    <row r="23" spans="1:15" ht="39" customHeight="1">
      <c r="A23" s="10" t="s">
        <v>22</v>
      </c>
      <c r="B23" s="1" t="s">
        <v>232</v>
      </c>
      <c r="C23" s="1" t="s">
        <v>240</v>
      </c>
      <c r="D23" s="1" t="s">
        <v>78</v>
      </c>
      <c r="E23" s="87">
        <v>114.99</v>
      </c>
      <c r="F23" s="87">
        <v>79.09</v>
      </c>
      <c r="G23" s="87">
        <v>107.96</v>
      </c>
      <c r="H23" s="87">
        <v>119.62</v>
      </c>
      <c r="I23" s="87">
        <v>86.3</v>
      </c>
      <c r="J23" s="87">
        <v>99.99</v>
      </c>
      <c r="K23" s="87">
        <v>37.19</v>
      </c>
      <c r="L23" s="87">
        <v>92.8</v>
      </c>
      <c r="M23" s="87">
        <v>86.61</v>
      </c>
      <c r="N23" s="87">
        <v>58.77</v>
      </c>
      <c r="O23" s="93">
        <f>MIN(E23:N23)</f>
        <v>37.19</v>
      </c>
    </row>
    <row r="24" spans="1:15" ht="39" customHeight="1">
      <c r="A24" s="10"/>
      <c r="B24" s="1"/>
      <c r="C24" s="55" t="s">
        <v>234</v>
      </c>
      <c r="D24" s="1"/>
      <c r="E24" s="87">
        <f>O23/E23*27.27</f>
        <v>8.8196477954604742</v>
      </c>
      <c r="F24" s="87">
        <f>O23/F23*27.27</f>
        <v>12.823002908079401</v>
      </c>
      <c r="G24" s="87">
        <f>O23/G23*27.27</f>
        <v>9.3939542423119669</v>
      </c>
      <c r="H24" s="89">
        <f>O23/H23*27.27</f>
        <v>8.4782753720113675</v>
      </c>
      <c r="I24" s="89">
        <f>O23/I23*27.27</f>
        <v>11.751695249130938</v>
      </c>
      <c r="J24" s="87">
        <f>O23/J23*27.27</f>
        <v>10.142727272727273</v>
      </c>
      <c r="K24" s="87">
        <f>O23/K23*27.27</f>
        <v>27.27</v>
      </c>
      <c r="L24" s="87">
        <f>O23/L23*27.27</f>
        <v>10.928570043103447</v>
      </c>
      <c r="M24" s="87">
        <f>O23/M23*27.27</f>
        <v>11.709632836854865</v>
      </c>
      <c r="N24" s="87">
        <f>O23/N23*27.27</f>
        <v>17.256615620214394</v>
      </c>
      <c r="O24" s="93"/>
    </row>
    <row r="25" spans="1:15" ht="39" customHeight="1">
      <c r="A25" s="41"/>
      <c r="B25" s="42"/>
      <c r="C25" s="42"/>
      <c r="D25" s="42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3"/>
    </row>
    <row r="26" spans="1:15" ht="39" customHeight="1">
      <c r="A26" s="10" t="s">
        <v>23</v>
      </c>
      <c r="B26" s="1" t="s">
        <v>232</v>
      </c>
      <c r="C26" s="1" t="s">
        <v>241</v>
      </c>
      <c r="D26" s="1" t="s">
        <v>78</v>
      </c>
      <c r="E26" s="88"/>
      <c r="F26" s="87">
        <v>292.58999999999997</v>
      </c>
      <c r="G26" s="87">
        <v>548.1</v>
      </c>
      <c r="H26" s="88"/>
      <c r="I26" s="87">
        <v>180.1</v>
      </c>
      <c r="J26" s="87">
        <v>355.19</v>
      </c>
      <c r="K26" s="87">
        <v>132.08000000000001</v>
      </c>
      <c r="L26" s="87">
        <v>289.83999999999997</v>
      </c>
      <c r="M26" s="87">
        <v>289.66000000000003</v>
      </c>
      <c r="N26" s="87">
        <v>116.74</v>
      </c>
      <c r="O26" s="93">
        <f>MIN(E26:N26)</f>
        <v>116.74</v>
      </c>
    </row>
    <row r="27" spans="1:15" ht="39" customHeight="1">
      <c r="A27" s="10"/>
      <c r="B27" s="1"/>
      <c r="C27" s="55" t="s">
        <v>234</v>
      </c>
      <c r="D27" s="1"/>
      <c r="E27" s="87">
        <v>0</v>
      </c>
      <c r="F27" s="87">
        <f>O26/F26*27.27</f>
        <v>10.880412180867426</v>
      </c>
      <c r="G27" s="87">
        <f>O26/G26*27.27</f>
        <v>5.8082463054187183</v>
      </c>
      <c r="H27" s="89">
        <v>0</v>
      </c>
      <c r="I27" s="89">
        <f>O26/I26*27.27</f>
        <v>17.676289838978345</v>
      </c>
      <c r="J27" s="87">
        <f>O26/J26*27.27</f>
        <v>8.9628080745516492</v>
      </c>
      <c r="K27" s="87">
        <f>O26/K26*27.27</f>
        <v>24.102814960629917</v>
      </c>
      <c r="L27" s="87">
        <f>O26/L26*27.27</f>
        <v>10.983645459563897</v>
      </c>
      <c r="M27" s="87">
        <f>O26/M26*27.27</f>
        <v>10.990470896913621</v>
      </c>
      <c r="N27" s="87">
        <f>O26/N26*27.27</f>
        <v>27.27</v>
      </c>
      <c r="O27" s="93"/>
    </row>
    <row r="28" spans="1:15" ht="39" customHeight="1">
      <c r="A28" s="41"/>
      <c r="B28" s="42"/>
      <c r="C28" s="42"/>
      <c r="D28" s="42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3"/>
    </row>
    <row r="29" spans="1:15" ht="39" customHeight="1">
      <c r="A29" s="10" t="s">
        <v>24</v>
      </c>
      <c r="B29" s="1" t="s">
        <v>232</v>
      </c>
      <c r="C29" s="1" t="s">
        <v>242</v>
      </c>
      <c r="D29" s="1" t="s">
        <v>78</v>
      </c>
      <c r="E29" s="87">
        <v>448.98</v>
      </c>
      <c r="F29" s="87">
        <v>279.3</v>
      </c>
      <c r="G29" s="87">
        <v>431.96</v>
      </c>
      <c r="H29" s="87">
        <v>416.93</v>
      </c>
      <c r="I29" s="87">
        <v>360.8</v>
      </c>
      <c r="J29" s="87">
        <v>488.79</v>
      </c>
      <c r="K29" s="87">
        <v>113.49</v>
      </c>
      <c r="L29" s="87">
        <v>473.94</v>
      </c>
      <c r="M29" s="87">
        <v>276.5</v>
      </c>
      <c r="N29" s="87">
        <v>480.69</v>
      </c>
      <c r="O29" s="93">
        <f>MIN(E29:N29)</f>
        <v>113.49</v>
      </c>
    </row>
    <row r="30" spans="1:15" ht="39" customHeight="1">
      <c r="A30" s="10"/>
      <c r="B30" s="1"/>
      <c r="C30" s="55" t="s">
        <v>234</v>
      </c>
      <c r="D30" s="1"/>
      <c r="E30" s="87">
        <f>O29/E29*27.27</f>
        <v>6.8931184017105434</v>
      </c>
      <c r="F30" s="87">
        <f>O29/F29*27.27</f>
        <v>11.080817400644467</v>
      </c>
      <c r="G30" s="87">
        <f>O29/G29*27.27</f>
        <v>7.1647196499675898</v>
      </c>
      <c r="H30" s="89">
        <f>O29/H29*27.27</f>
        <v>7.423002182620583</v>
      </c>
      <c r="I30" s="89">
        <f>O29/I29*27.27</f>
        <v>8.5778057095343669</v>
      </c>
      <c r="J30" s="87">
        <f>O29/J29*27.27</f>
        <v>6.3317013441355172</v>
      </c>
      <c r="K30" s="87">
        <f>O29/K29*27.27</f>
        <v>27.27</v>
      </c>
      <c r="L30" s="87">
        <f>O29/L29*27.27</f>
        <v>6.5300930497531331</v>
      </c>
      <c r="M30" s="87">
        <f>O29/M29*27.27</f>
        <v>11.193028209764918</v>
      </c>
      <c r="N30" s="87">
        <f>O29/N29*27.27</f>
        <v>6.4383954315671224</v>
      </c>
      <c r="O30" s="93"/>
    </row>
    <row r="31" spans="1:15" ht="39" customHeight="1">
      <c r="A31" s="41"/>
      <c r="B31" s="42"/>
      <c r="C31" s="42"/>
      <c r="D31" s="42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3"/>
    </row>
    <row r="32" spans="1:15" ht="39" customHeight="1">
      <c r="A32" s="10" t="s">
        <v>25</v>
      </c>
      <c r="B32" s="1" t="s">
        <v>232</v>
      </c>
      <c r="C32" s="1" t="s">
        <v>243</v>
      </c>
      <c r="D32" s="1" t="s">
        <v>78</v>
      </c>
      <c r="E32" s="87">
        <v>269</v>
      </c>
      <c r="F32" s="87">
        <v>239.75</v>
      </c>
      <c r="G32" s="87">
        <v>284.36</v>
      </c>
      <c r="H32" s="87">
        <v>256.23</v>
      </c>
      <c r="I32" s="87">
        <v>316.79000000000002</v>
      </c>
      <c r="J32" s="87">
        <v>215.2</v>
      </c>
      <c r="K32" s="87">
        <v>65.790000000000006</v>
      </c>
      <c r="L32" s="87">
        <v>274.70999999999998</v>
      </c>
      <c r="M32" s="87">
        <v>134.05000000000001</v>
      </c>
      <c r="N32" s="87">
        <v>278.63</v>
      </c>
      <c r="O32" s="93">
        <f>MIN(E32:N32)</f>
        <v>65.790000000000006</v>
      </c>
    </row>
    <row r="33" spans="1:15" ht="39" customHeight="1">
      <c r="A33" s="10"/>
      <c r="B33" s="1"/>
      <c r="C33" s="55" t="s">
        <v>234</v>
      </c>
      <c r="D33" s="1"/>
      <c r="E33" s="87">
        <f>O32/E32*27.27</f>
        <v>6.6694918215613388</v>
      </c>
      <c r="F33" s="87">
        <f>O32/F32*27.27</f>
        <v>7.4831837330552657</v>
      </c>
      <c r="G33" s="87">
        <f>O32/G32*27.27</f>
        <v>6.309232311154874</v>
      </c>
      <c r="H33" s="89">
        <f>O32/H32*27.27</f>
        <v>7.0018861959957857</v>
      </c>
      <c r="I33" s="89">
        <f>O32/I32*27.27</f>
        <v>5.6633520628807723</v>
      </c>
      <c r="J33" s="87">
        <f>O32/J32*27.27</f>
        <v>8.3368647769516731</v>
      </c>
      <c r="K33" s="87">
        <f>O32/K32*27.27</f>
        <v>27.27</v>
      </c>
      <c r="L33" s="87">
        <f>O32/L32*27.27</f>
        <v>6.5308627279676763</v>
      </c>
      <c r="M33" s="87">
        <f>O32/M32*27.27</f>
        <v>13.383762029093621</v>
      </c>
      <c r="N33" s="87">
        <f>O32/N32*27.27</f>
        <v>6.4389810860280665</v>
      </c>
      <c r="O33" s="93"/>
    </row>
    <row r="34" spans="1:15" ht="39" customHeight="1">
      <c r="A34" s="41"/>
      <c r="B34" s="42"/>
      <c r="C34" s="42"/>
      <c r="D34" s="42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3"/>
    </row>
    <row r="35" spans="1:15" ht="39" customHeight="1">
      <c r="A35" s="10" t="s">
        <v>227</v>
      </c>
      <c r="B35" s="1" t="s">
        <v>232</v>
      </c>
      <c r="C35" s="1" t="s">
        <v>244</v>
      </c>
      <c r="D35" s="1" t="s">
        <v>78</v>
      </c>
      <c r="E35" s="87">
        <v>279</v>
      </c>
      <c r="F35" s="87">
        <v>287</v>
      </c>
      <c r="G35" s="87">
        <v>323.95999999999998</v>
      </c>
      <c r="H35" s="87">
        <v>240.17</v>
      </c>
      <c r="I35" s="87">
        <v>318.95</v>
      </c>
      <c r="J35" s="88"/>
      <c r="K35" s="87">
        <v>83.72</v>
      </c>
      <c r="L35" s="87">
        <v>277</v>
      </c>
      <c r="M35" s="87">
        <v>245.13</v>
      </c>
      <c r="N35" s="87">
        <v>302.23</v>
      </c>
      <c r="O35" s="93">
        <f>MIN(E35:N35)</f>
        <v>83.72</v>
      </c>
    </row>
    <row r="36" spans="1:15" ht="18.75">
      <c r="C36" s="55" t="s">
        <v>234</v>
      </c>
      <c r="E36" s="87">
        <f>O35/E35*27.27</f>
        <v>8.1829548387096782</v>
      </c>
      <c r="F36" s="87">
        <f>O35/F35*27.27</f>
        <v>7.9548585365853652</v>
      </c>
      <c r="G36" s="87">
        <f>O35/G35*27.27</f>
        <v>7.0473033707865174</v>
      </c>
      <c r="H36" s="89">
        <f>O35/H35*27.27</f>
        <v>9.5059516176041967</v>
      </c>
      <c r="I36" s="89">
        <f>O35/I35*27.27</f>
        <v>7.1580009405862981</v>
      </c>
      <c r="J36" s="87">
        <v>0</v>
      </c>
      <c r="K36" s="87">
        <f>O35/K35*27.27</f>
        <v>27.27</v>
      </c>
      <c r="L36" s="87">
        <f>O35/L35*27.27</f>
        <v>8.2420375451263528</v>
      </c>
      <c r="M36" s="87">
        <f>O35/M35*27.27</f>
        <v>9.313606657691837</v>
      </c>
      <c r="N36" s="87">
        <f>O35/N35*27.27</f>
        <v>7.553996625086854</v>
      </c>
      <c r="O36" s="94"/>
    </row>
    <row r="37" spans="1:15"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</row>
    <row r="38" spans="1:15"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</row>
    <row r="39" spans="1:15"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</row>
    <row r="40" spans="1:15" ht="45">
      <c r="E40" s="129" t="s">
        <v>53</v>
      </c>
      <c r="F40" s="214" t="s">
        <v>55</v>
      </c>
      <c r="G40" s="214" t="s">
        <v>56</v>
      </c>
      <c r="H40" s="214" t="s">
        <v>57</v>
      </c>
      <c r="I40" s="129" t="s">
        <v>58</v>
      </c>
      <c r="J40" s="129" t="s">
        <v>60</v>
      </c>
      <c r="K40" s="214" t="s">
        <v>61</v>
      </c>
      <c r="L40" s="129" t="s">
        <v>62</v>
      </c>
      <c r="M40" s="214" t="s">
        <v>63</v>
      </c>
      <c r="N40" s="129" t="s">
        <v>113</v>
      </c>
      <c r="O40" s="92"/>
    </row>
    <row r="41" spans="1:15" ht="37.5">
      <c r="C41" s="133" t="s">
        <v>109</v>
      </c>
      <c r="D41" s="19"/>
      <c r="E41" s="87">
        <f>E36+E33+E30+E27+E24+E21+E18+E15+E12+E9+E6</f>
        <v>85.580948810856299</v>
      </c>
      <c r="F41" s="167">
        <f t="shared" ref="F41:N41" si="0">F36+F33+F30+F27+F24+F21+F18+F15+F12+F9+F6</f>
        <v>99.951867340661394</v>
      </c>
      <c r="G41" s="167">
        <f t="shared" si="0"/>
        <v>77.782393277111794</v>
      </c>
      <c r="H41" s="167">
        <f t="shared" si="0"/>
        <v>76.763011896380689</v>
      </c>
      <c r="I41" s="87">
        <f t="shared" si="0"/>
        <v>86.862413840249801</v>
      </c>
      <c r="J41" s="87">
        <f t="shared" si="0"/>
        <v>64.171448332978784</v>
      </c>
      <c r="K41" s="167">
        <f t="shared" si="0"/>
        <v>276.05792673410235</v>
      </c>
      <c r="L41" s="87">
        <f t="shared" si="0"/>
        <v>74.130568746633585</v>
      </c>
      <c r="M41" s="167">
        <f t="shared" si="0"/>
        <v>131.72730868877028</v>
      </c>
      <c r="N41" s="87">
        <f t="shared" si="0"/>
        <v>106.3130279574935</v>
      </c>
      <c r="O41" s="92"/>
    </row>
    <row r="42" spans="1:15">
      <c r="C42" s="18" t="s">
        <v>110</v>
      </c>
      <c r="D42" s="19"/>
      <c r="E42" s="19">
        <v>420</v>
      </c>
      <c r="F42" s="205">
        <v>540</v>
      </c>
      <c r="G42" s="205">
        <v>540</v>
      </c>
      <c r="H42" s="205">
        <v>540</v>
      </c>
      <c r="I42" s="19">
        <v>490</v>
      </c>
      <c r="J42" s="19">
        <v>380</v>
      </c>
      <c r="K42" s="205">
        <v>420</v>
      </c>
      <c r="L42" s="19">
        <v>350</v>
      </c>
      <c r="M42" s="205">
        <v>490</v>
      </c>
      <c r="N42" s="19">
        <v>440</v>
      </c>
    </row>
    <row r="43" spans="1:15">
      <c r="C43" s="18" t="s">
        <v>245</v>
      </c>
      <c r="D43" s="19"/>
      <c r="E43" s="67">
        <f t="shared" ref="E43:I43" si="1">SUM(E41:E42)</f>
        <v>505.58094881085628</v>
      </c>
      <c r="F43" s="168">
        <f t="shared" si="1"/>
        <v>639.95186734066135</v>
      </c>
      <c r="G43" s="168">
        <f t="shared" si="1"/>
        <v>617.78239327711185</v>
      </c>
      <c r="H43" s="168">
        <f t="shared" si="1"/>
        <v>616.7630118963807</v>
      </c>
      <c r="I43" s="67">
        <f t="shared" si="1"/>
        <v>576.86241384024981</v>
      </c>
      <c r="J43" s="67">
        <f>SUM(J41,J42)</f>
        <v>444.1714483329788</v>
      </c>
      <c r="K43" s="168">
        <f t="shared" ref="K43" si="2">SUM(K41:K42)</f>
        <v>696.05792673410235</v>
      </c>
      <c r="L43" s="67">
        <f>SUM(L41:L42)</f>
        <v>424.13056874663357</v>
      </c>
      <c r="M43" s="168">
        <f>SUM(M41:M42)</f>
        <v>621.72730868877034</v>
      </c>
      <c r="N43" s="67">
        <f>SUM(N41:N42)</f>
        <v>546.31302795749355</v>
      </c>
    </row>
    <row r="45" spans="1:15">
      <c r="C45" s="226" t="s">
        <v>246</v>
      </c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</row>
  </sheetData>
  <mergeCells count="2">
    <mergeCell ref="A4:D4"/>
    <mergeCell ref="C45:N4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F4E3-94BB-4569-8D0F-DE7FC6E9B064}">
  <dimension ref="A1:Q45"/>
  <sheetViews>
    <sheetView topLeftCell="A34" zoomScaleNormal="100" workbookViewId="0">
      <pane xSplit="3" topLeftCell="D8" activePane="topRight" state="frozen"/>
      <selection pane="topRight" activeCell="E4" sqref="E4:O4"/>
      <selection activeCell="A6" sqref="A6"/>
    </sheetView>
  </sheetViews>
  <sheetFormatPr defaultRowHeight="15"/>
  <cols>
    <col min="1" max="1" width="8.28515625" style="11" bestFit="1" customWidth="1"/>
    <col min="2" max="2" width="15.5703125" customWidth="1"/>
    <col min="3" max="3" width="26.7109375" customWidth="1"/>
    <col min="4" max="4" width="11.5703125" customWidth="1"/>
    <col min="6" max="6" width="8" customWidth="1"/>
    <col min="7" max="7" width="11.140625" customWidth="1"/>
    <col min="8" max="8" width="9.85546875" customWidth="1"/>
    <col min="13" max="13" width="13.42578125" customWidth="1"/>
  </cols>
  <sheetData>
    <row r="1" spans="1:17" s="19" customFormat="1">
      <c r="A1" s="16"/>
      <c r="B1" s="17"/>
      <c r="C1" s="17"/>
      <c r="D1" s="18"/>
    </row>
    <row r="2" spans="1:17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7" t="s">
        <v>59</v>
      </c>
      <c r="K2" s="23" t="s">
        <v>60</v>
      </c>
      <c r="L2" s="23" t="s">
        <v>61</v>
      </c>
      <c r="M2" s="23" t="s">
        <v>62</v>
      </c>
      <c r="N2" s="23" t="s">
        <v>63</v>
      </c>
      <c r="O2" s="23" t="s">
        <v>113</v>
      </c>
      <c r="P2" s="91" t="s">
        <v>67</v>
      </c>
      <c r="Q2" s="43"/>
    </row>
    <row r="3" spans="1:17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E3" s="18"/>
      <c r="F3" s="18"/>
      <c r="G3" s="18"/>
      <c r="H3" s="18"/>
      <c r="I3" s="18"/>
      <c r="J3" s="17"/>
      <c r="K3" s="18"/>
      <c r="L3" s="18"/>
      <c r="M3" s="18"/>
      <c r="N3" s="18"/>
      <c r="O3" s="18"/>
      <c r="P3" s="69"/>
    </row>
    <row r="4" spans="1:17" s="3" customFormat="1" ht="12.75">
      <c r="A4" s="227" t="s">
        <v>193</v>
      </c>
      <c r="B4" s="228"/>
      <c r="C4" s="228"/>
      <c r="D4" s="229"/>
      <c r="E4" s="33">
        <v>0</v>
      </c>
      <c r="F4" s="33">
        <v>0.45</v>
      </c>
      <c r="G4" s="33">
        <v>0.1</v>
      </c>
      <c r="H4" s="33">
        <v>0.23</v>
      </c>
      <c r="I4" s="33">
        <v>0.15</v>
      </c>
      <c r="J4" s="45">
        <v>0.25</v>
      </c>
      <c r="K4" s="33">
        <v>0.25</v>
      </c>
      <c r="L4" s="33">
        <v>0.24</v>
      </c>
      <c r="M4" s="33">
        <v>0.2</v>
      </c>
      <c r="N4" s="33">
        <v>0.35</v>
      </c>
      <c r="O4" s="33">
        <v>0.36</v>
      </c>
      <c r="P4" s="69"/>
    </row>
    <row r="5" spans="1:17" ht="40.35" customHeight="1">
      <c r="A5" s="84" t="s">
        <v>14</v>
      </c>
      <c r="B5" s="85" t="s">
        <v>247</v>
      </c>
      <c r="C5" s="85" t="s">
        <v>248</v>
      </c>
      <c r="D5" s="85" t="s">
        <v>78</v>
      </c>
      <c r="E5" s="86">
        <v>8.35</v>
      </c>
      <c r="F5" s="87">
        <v>1.72</v>
      </c>
      <c r="G5" s="87">
        <v>1.72</v>
      </c>
      <c r="H5" s="87">
        <v>3.87</v>
      </c>
      <c r="I5" s="87">
        <v>6.9</v>
      </c>
      <c r="J5" s="87">
        <v>10.71</v>
      </c>
      <c r="K5" s="88"/>
      <c r="L5" s="87">
        <v>0.71</v>
      </c>
      <c r="M5" s="87">
        <v>18.739999999999998</v>
      </c>
      <c r="N5" s="87">
        <v>1.7</v>
      </c>
      <c r="O5" s="87">
        <v>2.87</v>
      </c>
      <c r="P5" s="93">
        <f>MIN(E5:O5)</f>
        <v>0.71</v>
      </c>
    </row>
    <row r="6" spans="1:17" ht="40.35" customHeight="1">
      <c r="A6" s="84"/>
      <c r="B6" s="85"/>
      <c r="C6" s="55" t="s">
        <v>234</v>
      </c>
      <c r="D6" s="85"/>
      <c r="E6" s="86">
        <f>P5/E5*27.27</f>
        <v>2.3187664670658683</v>
      </c>
      <c r="F6" s="87">
        <f>P5/F5*27.27</f>
        <v>11.256802325581395</v>
      </c>
      <c r="G6" s="87">
        <f>P5/G5*27.27</f>
        <v>11.256802325581395</v>
      </c>
      <c r="H6" s="87">
        <f>P5/H5*27.27</f>
        <v>5.0030232558139529</v>
      </c>
      <c r="I6" s="89">
        <f>P5/I5*27.27</f>
        <v>2.8060434782608694</v>
      </c>
      <c r="J6" s="89">
        <f>P5/J5*27.27</f>
        <v>1.8078151260504198</v>
      </c>
      <c r="K6" s="89">
        <v>0</v>
      </c>
      <c r="L6" s="89">
        <f>P5/L5*27.27</f>
        <v>27.27</v>
      </c>
      <c r="M6" s="87">
        <f>P5/M5*27.27</f>
        <v>1.0331750266808966</v>
      </c>
      <c r="N6" s="87">
        <f>P5/N5*27.27</f>
        <v>11.389235294117647</v>
      </c>
      <c r="O6" s="87">
        <f>P5/O5*27.27</f>
        <v>6.746236933797908</v>
      </c>
      <c r="P6" s="75"/>
    </row>
    <row r="7" spans="1:17" ht="40.35" customHeight="1">
      <c r="A7" s="95"/>
      <c r="B7" s="96"/>
      <c r="C7" s="96"/>
      <c r="D7" s="96"/>
      <c r="E7" s="97"/>
      <c r="F7" s="98"/>
      <c r="G7" s="98"/>
      <c r="H7" s="98"/>
      <c r="I7" s="98"/>
      <c r="J7" s="98"/>
      <c r="K7" s="98"/>
      <c r="L7" s="98"/>
      <c r="M7" s="98"/>
      <c r="N7" s="98"/>
      <c r="O7" s="98"/>
      <c r="P7" s="75"/>
    </row>
    <row r="8" spans="1:17" ht="40.35" customHeight="1">
      <c r="A8" s="84" t="s">
        <v>17</v>
      </c>
      <c r="B8" s="85" t="s">
        <v>247</v>
      </c>
      <c r="C8" s="85" t="s">
        <v>249</v>
      </c>
      <c r="D8" s="85" t="s">
        <v>78</v>
      </c>
      <c r="E8" s="86">
        <v>159.07</v>
      </c>
      <c r="F8" s="87">
        <v>0.8</v>
      </c>
      <c r="G8" s="87">
        <v>3.38</v>
      </c>
      <c r="H8" s="87">
        <v>1.18</v>
      </c>
      <c r="I8" s="87">
        <v>1.01</v>
      </c>
      <c r="J8" s="87">
        <v>2.35</v>
      </c>
      <c r="K8" s="87">
        <v>5.48</v>
      </c>
      <c r="L8" s="87">
        <v>0.25</v>
      </c>
      <c r="M8" s="87">
        <v>1.9</v>
      </c>
      <c r="N8" s="87">
        <v>0.75</v>
      </c>
      <c r="O8" s="87">
        <v>1.29</v>
      </c>
      <c r="P8" s="93">
        <f>MIN(E8:O8)</f>
        <v>0.25</v>
      </c>
    </row>
    <row r="9" spans="1:17" ht="40.35" customHeight="1">
      <c r="A9" s="84"/>
      <c r="B9" s="85"/>
      <c r="C9" s="55" t="s">
        <v>234</v>
      </c>
      <c r="D9" s="85"/>
      <c r="E9" s="86">
        <f>P8/E8*27.27</f>
        <v>4.2858489972967873E-2</v>
      </c>
      <c r="F9" s="87">
        <f>P8/F8*27.27</f>
        <v>8.5218749999999996</v>
      </c>
      <c r="G9" s="87">
        <f>P8/G8*27.27</f>
        <v>2.0170118343195265</v>
      </c>
      <c r="H9" s="87">
        <f>P8/H8*27.27</f>
        <v>5.7775423728813564</v>
      </c>
      <c r="I9" s="89">
        <f>P8/I8*27.27</f>
        <v>6.75</v>
      </c>
      <c r="J9" s="89">
        <f>P8/J8*27.27</f>
        <v>2.9010638297872342</v>
      </c>
      <c r="K9" s="89">
        <f>P8/K8*27.27</f>
        <v>1.2440693430656935</v>
      </c>
      <c r="L9" s="89">
        <f>P8/L8*27.27</f>
        <v>27.27</v>
      </c>
      <c r="M9" s="87">
        <f>P8/M8*27.27</f>
        <v>3.5881578947368418</v>
      </c>
      <c r="N9" s="87">
        <f>P8/N8*27.27</f>
        <v>9.09</v>
      </c>
      <c r="O9" s="87">
        <f>P8/O8*27.27</f>
        <v>5.2848837209302317</v>
      </c>
      <c r="P9" s="75"/>
    </row>
    <row r="10" spans="1:17" ht="40.35" customHeight="1">
      <c r="A10" s="95"/>
      <c r="B10" s="96"/>
      <c r="C10" s="96"/>
      <c r="D10" s="96"/>
      <c r="E10" s="97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75"/>
    </row>
    <row r="11" spans="1:17" ht="40.35" customHeight="1">
      <c r="A11" s="84" t="s">
        <v>18</v>
      </c>
      <c r="B11" s="85" t="s">
        <v>247</v>
      </c>
      <c r="C11" s="85" t="s">
        <v>250</v>
      </c>
      <c r="D11" s="85" t="s">
        <v>251</v>
      </c>
      <c r="E11" s="86">
        <v>7.55</v>
      </c>
      <c r="F11" s="87">
        <v>7.63</v>
      </c>
      <c r="G11" s="87">
        <v>5.85</v>
      </c>
      <c r="H11" s="87">
        <v>6.7</v>
      </c>
      <c r="I11" s="87">
        <v>12.32</v>
      </c>
      <c r="J11" s="87">
        <v>17.25</v>
      </c>
      <c r="K11" s="87">
        <v>17.53</v>
      </c>
      <c r="L11" s="87">
        <v>0.65</v>
      </c>
      <c r="M11" s="87">
        <v>11.57</v>
      </c>
      <c r="N11" s="87">
        <v>4.26</v>
      </c>
      <c r="O11" s="87">
        <v>7.04</v>
      </c>
      <c r="P11" s="93">
        <f>MIN(E11:O11)</f>
        <v>0.65</v>
      </c>
    </row>
    <row r="12" spans="1:17" ht="40.35" customHeight="1">
      <c r="A12" s="84"/>
      <c r="B12" s="85"/>
      <c r="C12" s="55" t="s">
        <v>234</v>
      </c>
      <c r="D12" s="85"/>
      <c r="E12" s="86">
        <f>P11/E11*27.27</f>
        <v>2.3477483443708613</v>
      </c>
      <c r="F12" s="87">
        <f>P11/F11*27.27</f>
        <v>2.3231323722149413</v>
      </c>
      <c r="G12" s="87">
        <f>P11/G11*27.27</f>
        <v>3.0300000000000002</v>
      </c>
      <c r="H12" s="87">
        <f>P11/H11*27.27</f>
        <v>2.6455970149253734</v>
      </c>
      <c r="I12" s="87">
        <f>P11/I11*27.27</f>
        <v>1.4387581168831169</v>
      </c>
      <c r="J12" s="87">
        <f>P11/J11*27.27</f>
        <v>1.0275652173913044</v>
      </c>
      <c r="K12" s="87">
        <f>P11/K11*27.27</f>
        <v>1.0111523103251567</v>
      </c>
      <c r="L12" s="87">
        <f>P11/L11*27.27</f>
        <v>27.27</v>
      </c>
      <c r="M12" s="87">
        <f>P11/M11*27.27</f>
        <v>1.5320224719101123</v>
      </c>
      <c r="N12" s="87">
        <f>P11/N11*27.27</f>
        <v>4.1609154929577468</v>
      </c>
      <c r="O12" s="87">
        <f>P11/O11*27.27</f>
        <v>2.5178267045454543</v>
      </c>
      <c r="P12" s="75"/>
    </row>
    <row r="13" spans="1:17" ht="40.35" customHeight="1">
      <c r="A13" s="95"/>
      <c r="B13" s="96"/>
      <c r="C13" s="96"/>
      <c r="D13" s="96"/>
      <c r="E13" s="97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75"/>
    </row>
    <row r="14" spans="1:17" ht="40.35" customHeight="1">
      <c r="A14" s="84" t="s">
        <v>19</v>
      </c>
      <c r="B14" s="85" t="s">
        <v>247</v>
      </c>
      <c r="C14" s="85" t="s">
        <v>252</v>
      </c>
      <c r="D14" s="85" t="s">
        <v>78</v>
      </c>
      <c r="E14" s="86">
        <v>0.04</v>
      </c>
      <c r="F14" s="87">
        <v>0.09</v>
      </c>
      <c r="G14" s="87">
        <v>0.04</v>
      </c>
      <c r="H14" s="87">
        <v>0.09</v>
      </c>
      <c r="I14" s="87">
        <v>0.19</v>
      </c>
      <c r="J14" s="87">
        <v>0.72</v>
      </c>
      <c r="K14" s="87">
        <v>0.4</v>
      </c>
      <c r="L14" s="87">
        <v>1.86</v>
      </c>
      <c r="M14" s="87">
        <v>7.0000000000000007E-2</v>
      </c>
      <c r="N14" s="87">
        <v>0.13</v>
      </c>
      <c r="O14" s="87">
        <v>0.08</v>
      </c>
      <c r="P14" s="93">
        <f>MIN(E14:O14)</f>
        <v>0.04</v>
      </c>
    </row>
    <row r="15" spans="1:17" ht="40.35" customHeight="1">
      <c r="A15" s="84"/>
      <c r="B15" s="85"/>
      <c r="C15" s="55" t="s">
        <v>234</v>
      </c>
      <c r="D15" s="85"/>
      <c r="E15" s="86">
        <f>P14/E14*27.27</f>
        <v>27.27</v>
      </c>
      <c r="F15" s="87">
        <f>P14/F14*27.27</f>
        <v>12.120000000000001</v>
      </c>
      <c r="G15" s="87">
        <f>P14/G14*27.27</f>
        <v>27.27</v>
      </c>
      <c r="H15" s="87">
        <f>P14/H14*27.27</f>
        <v>12.120000000000001</v>
      </c>
      <c r="I15" s="87">
        <f>P14/I14*27.27</f>
        <v>5.7410526315789472</v>
      </c>
      <c r="J15" s="87">
        <f>P14/J14*27.27</f>
        <v>1.5150000000000001</v>
      </c>
      <c r="K15" s="87">
        <f>P14/K14*27.27</f>
        <v>2.7269999999999999</v>
      </c>
      <c r="L15" s="87">
        <f>P14/L14*27.27</f>
        <v>0.58645161290322578</v>
      </c>
      <c r="M15" s="87">
        <f>P14/M14*27.27</f>
        <v>15.582857142857142</v>
      </c>
      <c r="N15" s="87">
        <f>P14/N14*27.27</f>
        <v>8.3907692307692319</v>
      </c>
      <c r="O15" s="87">
        <f>P14/O14*27.27</f>
        <v>13.635</v>
      </c>
      <c r="P15" s="75"/>
    </row>
    <row r="16" spans="1:17" ht="40.35" customHeight="1">
      <c r="A16" s="95"/>
      <c r="B16" s="96"/>
      <c r="C16" s="96"/>
      <c r="D16" s="96"/>
      <c r="E16" s="97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75"/>
    </row>
    <row r="17" spans="1:16" ht="40.35" customHeight="1">
      <c r="A17" s="84" t="s">
        <v>20</v>
      </c>
      <c r="B17" s="85" t="s">
        <v>247</v>
      </c>
      <c r="C17" s="85" t="s">
        <v>253</v>
      </c>
      <c r="D17" s="85" t="s">
        <v>78</v>
      </c>
      <c r="E17" s="86">
        <v>0.05</v>
      </c>
      <c r="F17" s="87">
        <v>0.44</v>
      </c>
      <c r="G17" s="87">
        <v>0.12</v>
      </c>
      <c r="H17" s="87">
        <v>0.23</v>
      </c>
      <c r="I17" s="87">
        <v>0.19</v>
      </c>
      <c r="J17" s="87">
        <v>0.86</v>
      </c>
      <c r="K17" s="87">
        <v>0.71</v>
      </c>
      <c r="L17" s="87">
        <v>0.38</v>
      </c>
      <c r="M17" s="88"/>
      <c r="N17" s="87">
        <v>0.22</v>
      </c>
      <c r="O17" s="87">
        <v>1.56</v>
      </c>
      <c r="P17" s="93">
        <f>MIN(E17:O17)</f>
        <v>0.05</v>
      </c>
    </row>
    <row r="18" spans="1:16" ht="40.35" customHeight="1">
      <c r="A18" s="84"/>
      <c r="B18" s="85"/>
      <c r="C18" s="55" t="s">
        <v>234</v>
      </c>
      <c r="D18" s="85"/>
      <c r="E18" s="86">
        <f>P17/E17*27.27</f>
        <v>27.27</v>
      </c>
      <c r="F18" s="87">
        <f>P17/F17*27.27</f>
        <v>3.0988636363636366</v>
      </c>
      <c r="G18" s="87">
        <f>P17/G17*27.27</f>
        <v>11.362500000000001</v>
      </c>
      <c r="H18" s="87">
        <f>P17/H17*27.27</f>
        <v>5.928260869565217</v>
      </c>
      <c r="I18" s="87">
        <f>P17/I17*27.27</f>
        <v>7.1763157894736835</v>
      </c>
      <c r="J18" s="87">
        <f>P17/J17*27.27</f>
        <v>1.5854651162790698</v>
      </c>
      <c r="K18" s="87">
        <f>P17/K17*27.27</f>
        <v>1.9204225352112676</v>
      </c>
      <c r="L18" s="87">
        <f>P17/L17*27.27</f>
        <v>3.5881578947368418</v>
      </c>
      <c r="M18" s="87">
        <v>0</v>
      </c>
      <c r="N18" s="87">
        <f>P17/N17*27.27</f>
        <v>6.1977272727272732</v>
      </c>
      <c r="O18" s="87">
        <f>P17/O17*27.27</f>
        <v>0.87403846153846165</v>
      </c>
      <c r="P18" s="75"/>
    </row>
    <row r="19" spans="1:16" ht="40.35" customHeight="1">
      <c r="A19" s="95"/>
      <c r="B19" s="96"/>
      <c r="C19" s="96"/>
      <c r="D19" s="96"/>
      <c r="E19" s="97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75"/>
    </row>
    <row r="20" spans="1:16" ht="40.35" customHeight="1">
      <c r="A20" s="84" t="s">
        <v>21</v>
      </c>
      <c r="B20" s="85" t="s">
        <v>247</v>
      </c>
      <c r="C20" s="85" t="s">
        <v>254</v>
      </c>
      <c r="D20" s="85" t="s">
        <v>78</v>
      </c>
      <c r="E20" s="86">
        <v>142.69</v>
      </c>
      <c r="F20" s="87">
        <v>92.4</v>
      </c>
      <c r="G20" s="87">
        <v>143.96</v>
      </c>
      <c r="H20" s="88"/>
      <c r="I20" s="87">
        <v>209.18</v>
      </c>
      <c r="J20" s="87">
        <v>495</v>
      </c>
      <c r="K20" s="87">
        <v>270</v>
      </c>
      <c r="L20" s="87">
        <v>60.95</v>
      </c>
      <c r="M20" s="87">
        <v>47.96</v>
      </c>
      <c r="N20" s="87">
        <v>91.47</v>
      </c>
      <c r="O20" s="87">
        <v>172.8</v>
      </c>
      <c r="P20" s="93">
        <f>MIN(E20:O20)</f>
        <v>47.96</v>
      </c>
    </row>
    <row r="21" spans="1:16" ht="40.35" customHeight="1">
      <c r="A21" s="84"/>
      <c r="B21" s="85"/>
      <c r="C21" s="55" t="s">
        <v>234</v>
      </c>
      <c r="D21" s="85"/>
      <c r="E21" s="86">
        <f>P20/E20*27.27</f>
        <v>9.1658083958231131</v>
      </c>
      <c r="F21" s="87">
        <f>P20/F20*27.27</f>
        <v>14.15442857142857</v>
      </c>
      <c r="G21" s="87">
        <f>P20/G20*27.27</f>
        <v>9.0849485968324526</v>
      </c>
      <c r="H21" s="87">
        <v>0</v>
      </c>
      <c r="I21" s="87">
        <f>P20/I20*27.27</f>
        <v>6.2523625585620035</v>
      </c>
      <c r="J21" s="87">
        <f>P20/J20*27.27</f>
        <v>2.6421600000000001</v>
      </c>
      <c r="K21" s="87">
        <f>P20/K20*27.27</f>
        <v>4.84396</v>
      </c>
      <c r="L21" s="87">
        <f>P20/L20*27.27</f>
        <v>21.458067268252666</v>
      </c>
      <c r="M21" s="87">
        <f>P20/M20*27.27</f>
        <v>27.27</v>
      </c>
      <c r="N21" s="87">
        <f>P20/N20*27.27</f>
        <v>14.298340439488356</v>
      </c>
      <c r="O21" s="87">
        <f>P20/O20*27.27</f>
        <v>7.5686874999999993</v>
      </c>
      <c r="P21" s="75"/>
    </row>
    <row r="22" spans="1:16" ht="40.35" customHeight="1">
      <c r="A22" s="95"/>
      <c r="B22" s="96"/>
      <c r="C22" s="96"/>
      <c r="D22" s="96"/>
      <c r="E22" s="97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75"/>
    </row>
    <row r="23" spans="1:16" ht="40.35" customHeight="1">
      <c r="A23" s="84" t="s">
        <v>22</v>
      </c>
      <c r="B23" s="85" t="s">
        <v>247</v>
      </c>
      <c r="C23" s="85" t="s">
        <v>255</v>
      </c>
      <c r="D23" s="85" t="s">
        <v>256</v>
      </c>
      <c r="E23" s="86">
        <v>2.69</v>
      </c>
      <c r="F23" s="87">
        <v>1.33</v>
      </c>
      <c r="G23" s="90">
        <v>29.66</v>
      </c>
      <c r="H23" s="87">
        <v>2.15</v>
      </c>
      <c r="I23" s="88"/>
      <c r="J23" s="87">
        <v>10.69</v>
      </c>
      <c r="K23" s="88"/>
      <c r="L23" s="87">
        <v>1.41</v>
      </c>
      <c r="M23" s="87">
        <v>3.64</v>
      </c>
      <c r="N23" s="87">
        <v>1.31</v>
      </c>
      <c r="O23" s="87">
        <v>3.49</v>
      </c>
      <c r="P23" s="93">
        <f>MIN(E23:O23)</f>
        <v>1.31</v>
      </c>
    </row>
    <row r="24" spans="1:16" ht="40.35" customHeight="1">
      <c r="A24" s="84"/>
      <c r="B24" s="85"/>
      <c r="C24" s="55" t="s">
        <v>234</v>
      </c>
      <c r="D24" s="85"/>
      <c r="E24" s="86">
        <f>P23/E23*27.27</f>
        <v>13.280185873605948</v>
      </c>
      <c r="F24" s="87">
        <f>P23/F23*27.27</f>
        <v>26.859924812030076</v>
      </c>
      <c r="G24" s="87">
        <v>0</v>
      </c>
      <c r="H24" s="87">
        <f>P23/H23*27.27</f>
        <v>16.615674418604652</v>
      </c>
      <c r="I24" s="87">
        <v>0</v>
      </c>
      <c r="J24" s="87">
        <f>P23/J23*27.27</f>
        <v>3.341786716557531</v>
      </c>
      <c r="K24" s="87">
        <v>0</v>
      </c>
      <c r="L24" s="87">
        <f>P23/L23*27.27</f>
        <v>25.335957446808514</v>
      </c>
      <c r="M24" s="87">
        <f>P23/M23*27.27</f>
        <v>9.8142032967032957</v>
      </c>
      <c r="N24" s="87">
        <f>P23/N23*27.27</f>
        <v>27.27</v>
      </c>
      <c r="O24" s="87">
        <f>P23/O23*27.27</f>
        <v>10.236017191977076</v>
      </c>
      <c r="P24" s="75"/>
    </row>
    <row r="25" spans="1:16" ht="40.35" customHeight="1">
      <c r="A25" s="95"/>
      <c r="B25" s="96"/>
      <c r="C25" s="96"/>
      <c r="D25" s="96"/>
      <c r="E25" s="97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75"/>
    </row>
    <row r="26" spans="1:16" ht="40.35" customHeight="1">
      <c r="A26" s="84" t="s">
        <v>23</v>
      </c>
      <c r="B26" s="85" t="s">
        <v>247</v>
      </c>
      <c r="C26" s="85" t="s">
        <v>257</v>
      </c>
      <c r="D26" s="85" t="s">
        <v>78</v>
      </c>
      <c r="E26" s="86">
        <v>7.85</v>
      </c>
      <c r="F26" s="87">
        <v>3.2</v>
      </c>
      <c r="G26" s="87">
        <v>5.04</v>
      </c>
      <c r="H26" s="87">
        <v>5.19</v>
      </c>
      <c r="I26" s="87">
        <v>4.5</v>
      </c>
      <c r="J26" s="87">
        <v>19.97</v>
      </c>
      <c r="K26" s="87">
        <v>13.31</v>
      </c>
      <c r="L26" s="87">
        <v>2.68</v>
      </c>
      <c r="M26" s="87">
        <v>13.91</v>
      </c>
      <c r="N26" s="87">
        <v>3.34</v>
      </c>
      <c r="O26" s="87">
        <v>12.33</v>
      </c>
      <c r="P26" s="93">
        <f>MIN(E26:O26)</f>
        <v>2.68</v>
      </c>
    </row>
    <row r="27" spans="1:16" ht="40.35" customHeight="1">
      <c r="A27" s="84"/>
      <c r="B27" s="85"/>
      <c r="C27" s="55" t="s">
        <v>234</v>
      </c>
      <c r="D27" s="85"/>
      <c r="E27" s="86">
        <f>P26/E26*27.27</f>
        <v>9.3100127388535032</v>
      </c>
      <c r="F27" s="87">
        <f>P26/F26*27.27</f>
        <v>22.838625</v>
      </c>
      <c r="G27" s="87">
        <f>P26/G26*27.27</f>
        <v>14.500714285714285</v>
      </c>
      <c r="H27" s="87">
        <f>P26/H26*27.27</f>
        <v>14.081618497109828</v>
      </c>
      <c r="I27" s="87">
        <f>P26/I26*27.27</f>
        <v>16.2408</v>
      </c>
      <c r="J27" s="87">
        <f>P26/J26*27.27</f>
        <v>3.6596695042563847</v>
      </c>
      <c r="K27" s="87">
        <f>P26/K26*27.27</f>
        <v>5.4908790383170549</v>
      </c>
      <c r="L27" s="87">
        <f>P26/L26*27.27</f>
        <v>27.27</v>
      </c>
      <c r="M27" s="87">
        <f>P26/M26*27.27</f>
        <v>5.254033069734005</v>
      </c>
      <c r="N27" s="87">
        <f>P26/N26*27.27</f>
        <v>21.881317365269464</v>
      </c>
      <c r="O27" s="87">
        <f>P26/O26*27.27</f>
        <v>5.927299270072993</v>
      </c>
      <c r="P27" s="75"/>
    </row>
    <row r="28" spans="1:16" ht="40.35" customHeight="1">
      <c r="A28" s="95"/>
      <c r="B28" s="96"/>
      <c r="C28" s="96"/>
      <c r="D28" s="96"/>
      <c r="E28" s="97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75"/>
    </row>
    <row r="29" spans="1:16" ht="40.35" customHeight="1">
      <c r="A29" s="84" t="s">
        <v>24</v>
      </c>
      <c r="B29" s="85" t="s">
        <v>247</v>
      </c>
      <c r="C29" s="85" t="s">
        <v>258</v>
      </c>
      <c r="D29" s="85" t="s">
        <v>78</v>
      </c>
      <c r="E29" s="86">
        <v>19.88</v>
      </c>
      <c r="F29" s="87">
        <v>39.479999999999997</v>
      </c>
      <c r="G29" s="87">
        <v>46.76</v>
      </c>
      <c r="H29" s="87">
        <v>19.66</v>
      </c>
      <c r="I29" s="87">
        <v>190.4</v>
      </c>
      <c r="J29" s="87">
        <v>36.979999999999997</v>
      </c>
      <c r="K29" s="87">
        <v>48.9</v>
      </c>
      <c r="L29" s="87">
        <v>11.99</v>
      </c>
      <c r="M29" s="87">
        <v>18.55</v>
      </c>
      <c r="N29" s="87">
        <v>36.520000000000003</v>
      </c>
      <c r="O29" s="87">
        <v>63.17</v>
      </c>
      <c r="P29" s="93">
        <f>MIN(E29:O29)</f>
        <v>11.99</v>
      </c>
    </row>
    <row r="30" spans="1:16" ht="40.35" customHeight="1">
      <c r="A30" s="84"/>
      <c r="B30" s="85"/>
      <c r="C30" s="55" t="s">
        <v>234</v>
      </c>
      <c r="D30" s="85"/>
      <c r="E30" s="86">
        <f>P29/E29*27.27</f>
        <v>16.447047283702215</v>
      </c>
      <c r="F30" s="87">
        <f>P29/F29*27.27</f>
        <v>8.2818465045592724</v>
      </c>
      <c r="G30" s="87">
        <f>P29/G29*27.27</f>
        <v>6.992457228400343</v>
      </c>
      <c r="H30" s="87">
        <f>P29/H29*27.27</f>
        <v>16.631093591047815</v>
      </c>
      <c r="I30" s="87">
        <f>P29/I29*27.27</f>
        <v>1.717265231092437</v>
      </c>
      <c r="J30" s="87">
        <f>P29/J29*27.27</f>
        <v>8.8417333693888587</v>
      </c>
      <c r="K30" s="87">
        <f>P29/K29*27.27</f>
        <v>6.6864478527607361</v>
      </c>
      <c r="L30" s="87">
        <f>P29/L29*27.27</f>
        <v>27.27</v>
      </c>
      <c r="M30" s="87">
        <f>P29/M29*27.27</f>
        <v>17.626269541778978</v>
      </c>
      <c r="N30" s="87">
        <f>P29/N29*27.27</f>
        <v>8.9531024096385536</v>
      </c>
      <c r="O30" s="87">
        <f>P29/O29*27.27</f>
        <v>5.1759901852145003</v>
      </c>
      <c r="P30" s="75"/>
    </row>
    <row r="31" spans="1:16" ht="40.35" customHeight="1">
      <c r="A31" s="95"/>
      <c r="B31" s="96"/>
      <c r="C31" s="96"/>
      <c r="D31" s="96"/>
      <c r="E31" s="97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75"/>
    </row>
    <row r="32" spans="1:16" ht="40.35" customHeight="1">
      <c r="A32" s="84" t="s">
        <v>25</v>
      </c>
      <c r="B32" s="85" t="s">
        <v>247</v>
      </c>
      <c r="C32" s="85" t="s">
        <v>259</v>
      </c>
      <c r="D32" s="85" t="s">
        <v>78</v>
      </c>
      <c r="E32" s="86">
        <v>79.8</v>
      </c>
      <c r="F32" s="87">
        <v>39.340000000000003</v>
      </c>
      <c r="G32" s="87">
        <v>197.96</v>
      </c>
      <c r="H32" s="87">
        <v>46.3</v>
      </c>
      <c r="I32" s="88"/>
      <c r="J32" s="87">
        <v>115.79</v>
      </c>
      <c r="K32" s="87">
        <v>66.86</v>
      </c>
      <c r="L32" s="87">
        <v>18.78</v>
      </c>
      <c r="M32" s="87">
        <v>78.61</v>
      </c>
      <c r="N32" s="87">
        <v>38.94</v>
      </c>
      <c r="O32" s="87">
        <v>45.26</v>
      </c>
      <c r="P32" s="93">
        <f>MIN(E32:O32)</f>
        <v>18.78</v>
      </c>
    </row>
    <row r="33" spans="1:16" ht="40.35" customHeight="1">
      <c r="A33" s="84"/>
      <c r="B33" s="85"/>
      <c r="C33" s="55" t="s">
        <v>234</v>
      </c>
      <c r="D33" s="85"/>
      <c r="E33" s="86">
        <f>P32/E32*27.27</f>
        <v>6.4176766917293238</v>
      </c>
      <c r="F33" s="87">
        <f>P32/F32*27.27</f>
        <v>13.018063040162684</v>
      </c>
      <c r="G33" s="87">
        <f>P32/G32*27.27</f>
        <v>2.5870408163265308</v>
      </c>
      <c r="H33" s="87">
        <f>P32/H32*27.27</f>
        <v>11.061136069114472</v>
      </c>
      <c r="I33" s="87">
        <v>0</v>
      </c>
      <c r="J33" s="87">
        <f>P32/J32*27.27</f>
        <v>4.4229259867000605</v>
      </c>
      <c r="K33" s="87">
        <f>P32/K32*27.27</f>
        <v>7.6597457373616518</v>
      </c>
      <c r="L33" s="87">
        <f>P32/L32*27.27</f>
        <v>27.27</v>
      </c>
      <c r="M33" s="87">
        <f>P32/M32*27.27</f>
        <v>6.5148276300725101</v>
      </c>
      <c r="N33" s="87">
        <f>P32/N32*27.27</f>
        <v>13.151787365177197</v>
      </c>
      <c r="O33" s="87">
        <f>P32/O32*27.27</f>
        <v>11.315302695536898</v>
      </c>
      <c r="P33" s="75"/>
    </row>
    <row r="34" spans="1:16" ht="40.35" customHeight="1">
      <c r="A34" s="95"/>
      <c r="B34" s="96"/>
      <c r="C34" s="96"/>
      <c r="D34" s="96"/>
      <c r="E34" s="97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75"/>
    </row>
    <row r="35" spans="1:16" ht="40.35" customHeight="1">
      <c r="A35" s="84">
        <v>11</v>
      </c>
      <c r="B35" s="85" t="s">
        <v>247</v>
      </c>
      <c r="C35" s="85" t="s">
        <v>260</v>
      </c>
      <c r="D35" s="85" t="s">
        <v>261</v>
      </c>
      <c r="E35" s="86">
        <v>144.99</v>
      </c>
      <c r="F35" s="87">
        <v>132.55000000000001</v>
      </c>
      <c r="G35" s="87">
        <v>278.55</v>
      </c>
      <c r="H35" s="88"/>
      <c r="I35" s="87">
        <v>310.07</v>
      </c>
      <c r="J35" s="87">
        <v>843.75</v>
      </c>
      <c r="K35" s="87">
        <v>172.57</v>
      </c>
      <c r="L35" s="87">
        <v>30.19</v>
      </c>
      <c r="M35" s="87">
        <v>192.24</v>
      </c>
      <c r="N35" s="87">
        <v>132.15</v>
      </c>
      <c r="O35" s="87">
        <v>205</v>
      </c>
      <c r="P35" s="94">
        <f>MIN(E35:O35)</f>
        <v>30.19</v>
      </c>
    </row>
    <row r="36" spans="1:16" ht="39" customHeight="1">
      <c r="C36" s="55" t="s">
        <v>234</v>
      </c>
      <c r="E36" s="86">
        <f>P35/E35*27.27</f>
        <v>5.6781936685288645</v>
      </c>
      <c r="F36" s="87">
        <f>P35/F35*27.27</f>
        <v>6.2110999622783858</v>
      </c>
      <c r="G36" s="87">
        <f>P35/G35*27.27</f>
        <v>2.9555961227786751</v>
      </c>
      <c r="H36" s="87">
        <v>0</v>
      </c>
      <c r="I36" s="87">
        <f>P35/I35*27.27</f>
        <v>2.6551465798045601</v>
      </c>
      <c r="J36" s="87">
        <f>P35/J35*27.27</f>
        <v>0.97574080000000007</v>
      </c>
      <c r="K36" s="87">
        <f>P35/K35*27.27</f>
        <v>4.7707092773946806</v>
      </c>
      <c r="L36" s="87">
        <f>P35/L35*27.27</f>
        <v>27.27</v>
      </c>
      <c r="M36" s="87">
        <f>P35/M35*27.27</f>
        <v>4.2825702247191009</v>
      </c>
      <c r="N36" s="87">
        <f>P35/N35*27.27</f>
        <v>6.2299001135073784</v>
      </c>
      <c r="O36" s="87">
        <f>P35/O35*27.27</f>
        <v>4.0160063414634148</v>
      </c>
    </row>
    <row r="40" spans="1:16" ht="45">
      <c r="E40" s="91" t="s">
        <v>53</v>
      </c>
      <c r="F40" s="206" t="s">
        <v>55</v>
      </c>
      <c r="G40" s="206" t="s">
        <v>56</v>
      </c>
      <c r="H40" s="206" t="s">
        <v>57</v>
      </c>
      <c r="I40" s="91" t="s">
        <v>58</v>
      </c>
      <c r="J40" s="100" t="s">
        <v>59</v>
      </c>
      <c r="K40" s="91" t="s">
        <v>60</v>
      </c>
      <c r="L40" s="206" t="s">
        <v>61</v>
      </c>
      <c r="M40" s="91" t="s">
        <v>62</v>
      </c>
      <c r="N40" s="206" t="s">
        <v>63</v>
      </c>
      <c r="O40" s="91" t="s">
        <v>113</v>
      </c>
    </row>
    <row r="41" spans="1:16" ht="37.5">
      <c r="C41" s="133" t="s">
        <v>109</v>
      </c>
      <c r="D41" s="19"/>
      <c r="E41" s="87">
        <f>E36+E33+E30+E27+E24+E21+E18+E15+E12+E9+E6</f>
        <v>119.54829795365266</v>
      </c>
      <c r="F41" s="167">
        <f t="shared" ref="F41:N41" si="0">F36+F33+F30+F27+F24+F21+F18+F15+F12+F9+F6</f>
        <v>128.68466122461896</v>
      </c>
      <c r="G41" s="167">
        <f t="shared" si="0"/>
        <v>91.057071209953207</v>
      </c>
      <c r="H41" s="167">
        <f t="shared" si="0"/>
        <v>89.863946089062679</v>
      </c>
      <c r="I41" s="87">
        <f t="shared" si="0"/>
        <v>50.777744385655616</v>
      </c>
      <c r="J41" s="87">
        <f t="shared" si="0"/>
        <v>32.720925666410864</v>
      </c>
      <c r="K41" s="87">
        <f t="shared" si="0"/>
        <v>36.354386094436244</v>
      </c>
      <c r="L41" s="167">
        <f t="shared" si="0"/>
        <v>241.85863422270128</v>
      </c>
      <c r="M41" s="87">
        <f t="shared" si="0"/>
        <v>92.498116299192873</v>
      </c>
      <c r="N41" s="167">
        <f t="shared" si="0"/>
        <v>131.01309498365285</v>
      </c>
      <c r="O41" s="87">
        <f>O36+O33+O30+O27+O24+O21+O18+O15+O12+O9+O6</f>
        <v>73.297289005076934</v>
      </c>
    </row>
    <row r="42" spans="1:16">
      <c r="C42" s="18" t="s">
        <v>110</v>
      </c>
      <c r="D42" s="19"/>
      <c r="E42" s="19">
        <v>420</v>
      </c>
      <c r="F42" s="205">
        <v>540</v>
      </c>
      <c r="G42" s="205">
        <v>540</v>
      </c>
      <c r="H42" s="205">
        <v>540</v>
      </c>
      <c r="I42" s="19">
        <v>490</v>
      </c>
      <c r="J42" s="19">
        <v>390</v>
      </c>
      <c r="K42" s="19">
        <v>380</v>
      </c>
      <c r="L42" s="205">
        <v>420</v>
      </c>
      <c r="M42" s="19">
        <v>350</v>
      </c>
      <c r="N42" s="205">
        <v>490</v>
      </c>
      <c r="O42" s="19">
        <v>440</v>
      </c>
    </row>
    <row r="43" spans="1:16" ht="25.5">
      <c r="C43" s="83" t="s">
        <v>262</v>
      </c>
      <c r="D43" s="138"/>
      <c r="E43" s="67">
        <f t="shared" ref="E43:K43" si="1">SUM(E41:E42)</f>
        <v>539.54829795365265</v>
      </c>
      <c r="F43" s="168">
        <f t="shared" si="1"/>
        <v>668.68466122461894</v>
      </c>
      <c r="G43" s="168">
        <f t="shared" si="1"/>
        <v>631.05707120995316</v>
      </c>
      <c r="H43" s="168">
        <f t="shared" si="1"/>
        <v>629.86394608906267</v>
      </c>
      <c r="I43" s="67">
        <f t="shared" si="1"/>
        <v>540.77774438565564</v>
      </c>
      <c r="J43" s="67">
        <f t="shared" si="1"/>
        <v>422.72092566641084</v>
      </c>
      <c r="K43" s="67">
        <f t="shared" si="1"/>
        <v>416.35438609443622</v>
      </c>
      <c r="L43" s="168">
        <f t="shared" ref="L43" si="2">SUM(L41:L42)</f>
        <v>661.85863422270131</v>
      </c>
      <c r="M43" s="67">
        <f>SUM(M41:M42)</f>
        <v>442.49811629919287</v>
      </c>
      <c r="N43" s="168">
        <f>SUM(N41:N42)</f>
        <v>621.01309498365288</v>
      </c>
      <c r="O43" s="67">
        <f>SUM(O41:O42)</f>
        <v>513.29728900507689</v>
      </c>
    </row>
    <row r="45" spans="1:16">
      <c r="C45" s="226" t="s">
        <v>246</v>
      </c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</row>
  </sheetData>
  <mergeCells count="2">
    <mergeCell ref="A4:D4"/>
    <mergeCell ref="C45:O45"/>
  </mergeCells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86EF-315A-4A31-AEC4-6B4355F29C03}">
  <dimension ref="A1:O34"/>
  <sheetViews>
    <sheetView tabSelected="1" topLeftCell="A26" zoomScale="85" zoomScaleNormal="85" workbookViewId="0">
      <pane xSplit="3" topLeftCell="D1" activePane="topRight" state="frozen"/>
      <selection pane="topRight" activeCell="E2" sqref="E2"/>
    </sheetView>
  </sheetViews>
  <sheetFormatPr defaultRowHeight="15"/>
  <cols>
    <col min="1" max="1" width="8.28515625" style="11" bestFit="1" customWidth="1"/>
    <col min="2" max="2" width="15.5703125" customWidth="1"/>
    <col min="3" max="3" width="19.7109375" customWidth="1"/>
    <col min="4" max="4" width="11.5703125" customWidth="1"/>
    <col min="5" max="5" width="13.5703125" bestFit="1" customWidth="1"/>
    <col min="6" max="6" width="12.28515625" bestFit="1" customWidth="1"/>
    <col min="7" max="10" width="13.5703125" bestFit="1" customWidth="1"/>
    <col min="11" max="11" width="10.42578125" bestFit="1" customWidth="1"/>
    <col min="12" max="13" width="13.5703125" bestFit="1" customWidth="1"/>
  </cols>
  <sheetData>
    <row r="1" spans="1:14" s="19" customFormat="1">
      <c r="A1" s="16"/>
      <c r="B1" s="17"/>
      <c r="C1" s="17"/>
      <c r="D1" s="18"/>
    </row>
    <row r="2" spans="1:14" s="23" customFormat="1" ht="44.25" customHeight="1">
      <c r="A2" s="16"/>
      <c r="B2" s="17"/>
      <c r="C2" s="26"/>
      <c r="D2" s="18"/>
      <c r="E2" s="23" t="s">
        <v>55</v>
      </c>
      <c r="F2" s="23" t="s">
        <v>56</v>
      </c>
      <c r="G2" s="23" t="s">
        <v>57</v>
      </c>
      <c r="H2" s="23" t="s">
        <v>58</v>
      </c>
      <c r="I2" s="27" t="s">
        <v>59</v>
      </c>
      <c r="J2" s="23" t="s">
        <v>60</v>
      </c>
      <c r="K2" s="23" t="s">
        <v>61</v>
      </c>
      <c r="L2" s="23" t="s">
        <v>62</v>
      </c>
      <c r="M2" s="23" t="s">
        <v>63</v>
      </c>
    </row>
    <row r="3" spans="1:14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I3" s="2"/>
    </row>
    <row r="4" spans="1:14" s="3" customFormat="1" ht="12.75">
      <c r="A4" s="235" t="s">
        <v>193</v>
      </c>
      <c r="B4" s="236"/>
      <c r="C4" s="236"/>
      <c r="D4" s="237"/>
      <c r="E4" s="31">
        <v>0.4</v>
      </c>
      <c r="F4" s="31">
        <v>0.1</v>
      </c>
      <c r="G4" s="31">
        <v>0.13</v>
      </c>
      <c r="H4" s="31">
        <v>0.15</v>
      </c>
      <c r="I4" s="32">
        <v>0.2</v>
      </c>
      <c r="J4" s="31">
        <v>0.2</v>
      </c>
      <c r="K4" s="31">
        <v>0.2</v>
      </c>
      <c r="L4" s="31">
        <v>0.2</v>
      </c>
      <c r="M4" s="31">
        <v>0.23</v>
      </c>
    </row>
    <row r="5" spans="1:14" ht="69" customHeight="1">
      <c r="A5" s="28" t="s">
        <v>14</v>
      </c>
      <c r="B5" s="20" t="s">
        <v>263</v>
      </c>
      <c r="C5" s="20" t="s">
        <v>264</v>
      </c>
      <c r="D5" s="20" t="s">
        <v>265</v>
      </c>
      <c r="E5" s="87">
        <v>5.13</v>
      </c>
      <c r="F5" s="87">
        <v>10.58</v>
      </c>
      <c r="G5" s="87">
        <v>7.95</v>
      </c>
      <c r="H5" s="87">
        <v>8.07</v>
      </c>
      <c r="I5" s="87">
        <v>11.91</v>
      </c>
      <c r="J5" s="87">
        <v>12.11</v>
      </c>
      <c r="K5" s="87">
        <v>1.36</v>
      </c>
      <c r="L5" s="87">
        <v>6.62</v>
      </c>
      <c r="M5" s="87">
        <v>5.07</v>
      </c>
      <c r="N5" s="92">
        <f>MIN(E5:M5)</f>
        <v>1.36</v>
      </c>
    </row>
    <row r="6" spans="1:14" ht="69" customHeight="1">
      <c r="A6" s="28"/>
      <c r="B6" s="20"/>
      <c r="C6" s="55" t="s">
        <v>153</v>
      </c>
      <c r="D6" s="20"/>
      <c r="E6" s="87">
        <f>N5/E5*37.5</f>
        <v>9.9415204678362592</v>
      </c>
      <c r="F6" s="87">
        <f>N5/F5*37.5</f>
        <v>4.8204158790170135</v>
      </c>
      <c r="G6" s="87">
        <f>N5/G5*37.5</f>
        <v>6.4150943396226419</v>
      </c>
      <c r="H6" s="87">
        <f>N5/H5*37.5</f>
        <v>6.3197026022304827</v>
      </c>
      <c r="I6" s="87">
        <f>N5/I5*37.5</f>
        <v>4.2821158690176322</v>
      </c>
      <c r="J6" s="87">
        <f>N5/J5*37.5</f>
        <v>4.2113955408753103</v>
      </c>
      <c r="K6" s="87">
        <f>N5/K5*37.5</f>
        <v>37.5</v>
      </c>
      <c r="L6" s="87">
        <f>N5/L5*37.5</f>
        <v>7.7039274924471304</v>
      </c>
      <c r="M6" s="87">
        <f>N5/M5*37.5</f>
        <v>10.059171597633135</v>
      </c>
      <c r="N6" s="92"/>
    </row>
    <row r="7" spans="1:14" ht="69" customHeight="1">
      <c r="A7" s="37"/>
      <c r="B7" s="38"/>
      <c r="C7" s="38"/>
      <c r="D7" s="38"/>
      <c r="E7" s="98"/>
      <c r="F7" s="98"/>
      <c r="G7" s="98"/>
      <c r="H7" s="98"/>
      <c r="I7" s="98"/>
      <c r="J7" s="98"/>
      <c r="K7" s="98"/>
      <c r="L7" s="98"/>
      <c r="M7" s="98"/>
      <c r="N7" s="92"/>
    </row>
    <row r="8" spans="1:14" ht="69" customHeight="1">
      <c r="A8" s="28" t="s">
        <v>17</v>
      </c>
      <c r="B8" s="20" t="s">
        <v>263</v>
      </c>
      <c r="C8" s="20" t="s">
        <v>266</v>
      </c>
      <c r="D8" s="20" t="s">
        <v>267</v>
      </c>
      <c r="E8" s="87">
        <v>15.14</v>
      </c>
      <c r="F8" s="87">
        <v>6.12</v>
      </c>
      <c r="G8" s="87">
        <v>7.19</v>
      </c>
      <c r="H8" s="87">
        <v>11.72</v>
      </c>
      <c r="I8" s="87">
        <v>16.86</v>
      </c>
      <c r="J8" s="87">
        <v>7.59</v>
      </c>
      <c r="K8" s="87">
        <v>2.36</v>
      </c>
      <c r="L8" s="87">
        <v>12.1</v>
      </c>
      <c r="M8" s="87">
        <v>8.39</v>
      </c>
      <c r="N8" s="92">
        <f>MIN(E8:M8)</f>
        <v>2.36</v>
      </c>
    </row>
    <row r="9" spans="1:14" ht="69" customHeight="1">
      <c r="A9" s="28"/>
      <c r="B9" s="20"/>
      <c r="C9" s="55" t="s">
        <v>153</v>
      </c>
      <c r="D9" s="20"/>
      <c r="E9" s="87">
        <f>N8/E8*37.5</f>
        <v>5.8454425363276084</v>
      </c>
      <c r="F9" s="87">
        <f>N8/F8*37.5</f>
        <v>14.460784313725489</v>
      </c>
      <c r="G9" s="87">
        <f>N8/G8*37.5</f>
        <v>12.30876216968011</v>
      </c>
      <c r="H9" s="87">
        <f>N8/H8*37.5</f>
        <v>7.5511945392491455</v>
      </c>
      <c r="I9" s="87">
        <f>N8/I8*37.5</f>
        <v>5.2491103202846974</v>
      </c>
      <c r="J9" s="87">
        <f>N8/J8*37.5</f>
        <v>11.660079051383399</v>
      </c>
      <c r="K9" s="87">
        <f>N8/K8*37.5</f>
        <v>37.5</v>
      </c>
      <c r="L9" s="87">
        <f>N8/L8*37.5</f>
        <v>7.3140495867768589</v>
      </c>
      <c r="M9" s="87">
        <f>N8/M8*37.5</f>
        <v>10.548271752085814</v>
      </c>
      <c r="N9" s="92"/>
    </row>
    <row r="10" spans="1:14" ht="69" customHeight="1">
      <c r="A10" s="37"/>
      <c r="B10" s="38"/>
      <c r="C10" s="38"/>
      <c r="D10" s="38"/>
      <c r="E10" s="98"/>
      <c r="F10" s="98"/>
      <c r="G10" s="98"/>
      <c r="H10" s="98"/>
      <c r="I10" s="98"/>
      <c r="J10" s="98"/>
      <c r="K10" s="98"/>
      <c r="L10" s="98"/>
      <c r="M10" s="98"/>
      <c r="N10" s="92"/>
    </row>
    <row r="11" spans="1:14" ht="69" customHeight="1">
      <c r="A11" s="28" t="s">
        <v>18</v>
      </c>
      <c r="B11" s="20" t="s">
        <v>263</v>
      </c>
      <c r="C11" s="20" t="s">
        <v>268</v>
      </c>
      <c r="D11" s="20" t="s">
        <v>134</v>
      </c>
      <c r="E11" s="87">
        <v>0.7</v>
      </c>
      <c r="F11" s="87">
        <v>1.05</v>
      </c>
      <c r="G11" s="87">
        <v>1.17</v>
      </c>
      <c r="H11" s="87">
        <v>2.12</v>
      </c>
      <c r="I11" s="87">
        <v>5.58</v>
      </c>
      <c r="J11" s="87">
        <v>1.4</v>
      </c>
      <c r="K11" s="87">
        <v>0.46</v>
      </c>
      <c r="L11" s="87">
        <v>2.57</v>
      </c>
      <c r="M11" s="87">
        <v>0.69</v>
      </c>
      <c r="N11" s="92">
        <f>MIN(E11:M11)</f>
        <v>0.46</v>
      </c>
    </row>
    <row r="12" spans="1:14" ht="69" customHeight="1">
      <c r="A12" s="28"/>
      <c r="B12" s="20"/>
      <c r="C12" s="55" t="s">
        <v>153</v>
      </c>
      <c r="D12" s="20"/>
      <c r="E12" s="87">
        <f>N11/E11*37.5</f>
        <v>24.642857142857146</v>
      </c>
      <c r="F12" s="87">
        <f>N11/F11*37.5</f>
        <v>16.428571428571427</v>
      </c>
      <c r="G12" s="87">
        <f>N11/G11*37.5</f>
        <v>14.743589743589745</v>
      </c>
      <c r="H12" s="87">
        <f>N11/H11*37.5</f>
        <v>8.1367924528301891</v>
      </c>
      <c r="I12" s="87">
        <f>N11/I11*37.5</f>
        <v>3.0913978494623655</v>
      </c>
      <c r="J12" s="87">
        <f>N11/J11*37.5</f>
        <v>12.321428571428573</v>
      </c>
      <c r="K12" s="87">
        <f>N11/K11*37.5</f>
        <v>37.5</v>
      </c>
      <c r="L12" s="87">
        <f>N11/L11*37.5</f>
        <v>6.7120622568093395</v>
      </c>
      <c r="M12" s="87">
        <f>N11/M11*37.5</f>
        <v>25.000000000000004</v>
      </c>
      <c r="N12" s="92"/>
    </row>
    <row r="13" spans="1:14" ht="69" customHeight="1">
      <c r="A13" s="37"/>
      <c r="B13" s="38"/>
      <c r="C13" s="38"/>
      <c r="D13" s="38"/>
      <c r="E13" s="98"/>
      <c r="F13" s="98"/>
      <c r="G13" s="98"/>
      <c r="H13" s="98"/>
      <c r="I13" s="98"/>
      <c r="J13" s="98"/>
      <c r="K13" s="98"/>
      <c r="L13" s="98"/>
      <c r="M13" s="98"/>
      <c r="N13" s="92"/>
    </row>
    <row r="14" spans="1:14" ht="69" customHeight="1">
      <c r="A14" s="28" t="s">
        <v>19</v>
      </c>
      <c r="B14" s="20" t="s">
        <v>263</v>
      </c>
      <c r="C14" s="20" t="s">
        <v>269</v>
      </c>
      <c r="D14" s="20" t="s">
        <v>134</v>
      </c>
      <c r="E14" s="87">
        <v>1.26</v>
      </c>
      <c r="F14" s="87">
        <v>0.72</v>
      </c>
      <c r="G14" s="87">
        <v>0.52</v>
      </c>
      <c r="H14" s="87">
        <v>1.02</v>
      </c>
      <c r="I14" s="87">
        <v>0.97</v>
      </c>
      <c r="J14" s="88"/>
      <c r="K14" s="87">
        <v>0.09</v>
      </c>
      <c r="L14" s="87">
        <v>1.87</v>
      </c>
      <c r="M14" s="87">
        <v>0.63</v>
      </c>
      <c r="N14" s="92">
        <f>MIN(E14:M14)</f>
        <v>0.09</v>
      </c>
    </row>
    <row r="15" spans="1:14" ht="69" customHeight="1">
      <c r="A15" s="28"/>
      <c r="B15" s="20"/>
      <c r="C15" s="55" t="s">
        <v>153</v>
      </c>
      <c r="D15" s="20"/>
      <c r="E15" s="87">
        <f>N14/E14*37.5</f>
        <v>2.6785714285714284</v>
      </c>
      <c r="F15" s="87">
        <f>N14/F14*37.5</f>
        <v>4.6875</v>
      </c>
      <c r="G15" s="87">
        <f>N14/G14*37.5</f>
        <v>6.490384615384615</v>
      </c>
      <c r="H15" s="87">
        <f>N14/H14*37.5</f>
        <v>3.3088235294117645</v>
      </c>
      <c r="I15" s="87">
        <f>N14/I14*37.5</f>
        <v>3.4793814432989691</v>
      </c>
      <c r="J15" s="87">
        <v>0</v>
      </c>
      <c r="K15" s="87">
        <f>N14/K14*37.5</f>
        <v>37.5</v>
      </c>
      <c r="L15" s="87">
        <f>N14/L14*37.5</f>
        <v>1.8048128342245988</v>
      </c>
      <c r="M15" s="87">
        <f>N14/M14*37.5</f>
        <v>5.3571428571428568</v>
      </c>
      <c r="N15" s="92"/>
    </row>
    <row r="16" spans="1:14" ht="69" customHeight="1">
      <c r="A16" s="37"/>
      <c r="B16" s="38"/>
      <c r="C16" s="38"/>
      <c r="D16" s="38"/>
      <c r="E16" s="98"/>
      <c r="F16" s="98"/>
      <c r="G16" s="98"/>
      <c r="H16" s="98"/>
      <c r="I16" s="98"/>
      <c r="J16" s="98"/>
      <c r="K16" s="98"/>
      <c r="L16" s="98"/>
      <c r="M16" s="98"/>
      <c r="N16" s="92"/>
    </row>
    <row r="17" spans="1:14" ht="69" customHeight="1">
      <c r="A17" s="28" t="s">
        <v>20</v>
      </c>
      <c r="B17" s="20" t="s">
        <v>263</v>
      </c>
      <c r="C17" s="20" t="s">
        <v>270</v>
      </c>
      <c r="D17" s="20" t="s">
        <v>78</v>
      </c>
      <c r="E17" s="87">
        <v>0.64</v>
      </c>
      <c r="F17" s="87">
        <v>0.54</v>
      </c>
      <c r="G17" s="87">
        <v>0.94</v>
      </c>
      <c r="H17" s="87">
        <v>1.41</v>
      </c>
      <c r="I17" s="87">
        <v>1.53</v>
      </c>
      <c r="J17" s="87">
        <v>1.1399999999999999</v>
      </c>
      <c r="K17" s="87">
        <v>0.22</v>
      </c>
      <c r="L17" s="87">
        <v>1.21</v>
      </c>
      <c r="M17" s="87">
        <v>0.75</v>
      </c>
      <c r="N17" s="92">
        <f>MIN(E17:M17)</f>
        <v>0.22</v>
      </c>
    </row>
    <row r="18" spans="1:14" ht="69" customHeight="1">
      <c r="A18" s="28"/>
      <c r="B18" s="20"/>
      <c r="C18" s="55" t="s">
        <v>153</v>
      </c>
      <c r="D18" s="20"/>
      <c r="E18" s="87">
        <f>N17/E17*37.5</f>
        <v>12.890625</v>
      </c>
      <c r="F18" s="87">
        <f>N17/F17*37.5</f>
        <v>15.277777777777777</v>
      </c>
      <c r="G18" s="87">
        <f>N17/G17*37.5</f>
        <v>8.7765957446808507</v>
      </c>
      <c r="H18" s="87">
        <f>N17/H17*37.5</f>
        <v>5.8510638297872344</v>
      </c>
      <c r="I18" s="87">
        <f>N17/I17*37.5</f>
        <v>5.3921568627450975</v>
      </c>
      <c r="J18" s="87">
        <f>N17/J17*37.5</f>
        <v>7.2368421052631584</v>
      </c>
      <c r="K18" s="87">
        <f>N17/K17*37.5</f>
        <v>37.5</v>
      </c>
      <c r="L18" s="87">
        <f>N17/L17*37.5</f>
        <v>6.8181818181818183</v>
      </c>
      <c r="M18" s="87">
        <f>N17/M17*37.5</f>
        <v>11</v>
      </c>
      <c r="N18" s="92"/>
    </row>
    <row r="19" spans="1:14" ht="69" customHeight="1">
      <c r="A19" s="37"/>
      <c r="B19" s="38"/>
      <c r="C19" s="58"/>
      <c r="D19" s="38"/>
      <c r="E19" s="98"/>
      <c r="F19" s="98"/>
      <c r="G19" s="98"/>
      <c r="H19" s="98"/>
      <c r="I19" s="98"/>
      <c r="J19" s="98"/>
      <c r="K19" s="98"/>
      <c r="L19" s="98"/>
      <c r="M19" s="98"/>
      <c r="N19" s="92"/>
    </row>
    <row r="20" spans="1:14" ht="69" customHeight="1">
      <c r="A20" s="28" t="s">
        <v>21</v>
      </c>
      <c r="B20" s="20" t="s">
        <v>263</v>
      </c>
      <c r="C20" s="20" t="s">
        <v>271</v>
      </c>
      <c r="D20" s="20" t="s">
        <v>78</v>
      </c>
      <c r="E20" s="87">
        <v>0.11</v>
      </c>
      <c r="F20" s="87">
        <v>0.37</v>
      </c>
      <c r="G20" s="87">
        <v>0.35</v>
      </c>
      <c r="H20" s="87">
        <v>0.63</v>
      </c>
      <c r="I20" s="87">
        <v>2.5499999999999998</v>
      </c>
      <c r="J20" s="87">
        <v>0.7</v>
      </c>
      <c r="K20" s="87">
        <v>0.08</v>
      </c>
      <c r="L20" s="87">
        <v>0.44</v>
      </c>
      <c r="M20" s="87">
        <v>0.09</v>
      </c>
      <c r="N20" s="92">
        <f>MIN(E20:M20)</f>
        <v>0.08</v>
      </c>
    </row>
    <row r="21" spans="1:14" ht="69" customHeight="1">
      <c r="A21" s="28"/>
      <c r="B21" s="20"/>
      <c r="C21" s="55" t="s">
        <v>153</v>
      </c>
      <c r="D21" s="20"/>
      <c r="E21" s="87">
        <f>N20/E20*37.5</f>
        <v>27.272727272727273</v>
      </c>
      <c r="F21" s="87">
        <f>N20/F20*37.5</f>
        <v>8.1081081081081088</v>
      </c>
      <c r="G21" s="87">
        <f>N20/G20*37.5</f>
        <v>8.571428571428573</v>
      </c>
      <c r="H21" s="87">
        <f>N20/H20*37.5</f>
        <v>4.7619047619047619</v>
      </c>
      <c r="I21" s="87">
        <f>N20/I20*37.5</f>
        <v>1.1764705882352942</v>
      </c>
      <c r="J21" s="87">
        <f>N20/J20*37.5</f>
        <v>4.2857142857142865</v>
      </c>
      <c r="K21" s="87">
        <f>N20/K20*37.5</f>
        <v>37.5</v>
      </c>
      <c r="L21" s="87">
        <f>N20/L20*37.5</f>
        <v>6.8181818181818183</v>
      </c>
      <c r="M21" s="87">
        <f>N20/M20*37.5</f>
        <v>33.333333333333336</v>
      </c>
      <c r="N21" s="92"/>
    </row>
    <row r="22" spans="1:14" ht="69" customHeight="1">
      <c r="A22" s="37"/>
      <c r="B22" s="38"/>
      <c r="C22" s="38"/>
      <c r="D22" s="38"/>
      <c r="E22" s="98"/>
      <c r="F22" s="98"/>
      <c r="G22" s="98"/>
      <c r="H22" s="98"/>
      <c r="I22" s="98"/>
      <c r="J22" s="98"/>
      <c r="K22" s="98"/>
      <c r="L22" s="98"/>
      <c r="M22" s="98"/>
      <c r="N22" s="92"/>
    </row>
    <row r="23" spans="1:14" ht="69" customHeight="1">
      <c r="A23" s="28" t="s">
        <v>22</v>
      </c>
      <c r="B23" s="20" t="s">
        <v>263</v>
      </c>
      <c r="C23" s="20" t="s">
        <v>272</v>
      </c>
      <c r="D23" s="20" t="s">
        <v>273</v>
      </c>
      <c r="E23" s="87">
        <v>8.81</v>
      </c>
      <c r="F23" s="87">
        <v>10.5</v>
      </c>
      <c r="G23" s="87">
        <v>8.91</v>
      </c>
      <c r="H23" s="87">
        <v>12.74</v>
      </c>
      <c r="I23" s="87">
        <v>16.79</v>
      </c>
      <c r="J23" s="87">
        <v>12.35</v>
      </c>
      <c r="K23" s="87">
        <v>3.05</v>
      </c>
      <c r="L23" s="87">
        <v>13.82</v>
      </c>
      <c r="M23" s="87">
        <v>8.7200000000000006</v>
      </c>
      <c r="N23" s="92">
        <f>MIN(E23:M23)</f>
        <v>3.05</v>
      </c>
    </row>
    <row r="24" spans="1:14" ht="69" customHeight="1">
      <c r="A24" s="28"/>
      <c r="B24" s="20"/>
      <c r="C24" s="55" t="s">
        <v>153</v>
      </c>
      <c r="D24" s="20"/>
      <c r="E24" s="87">
        <f>N23/E23*37.5</f>
        <v>12.982406356413165</v>
      </c>
      <c r="F24" s="87">
        <f>N23/F23*37.5</f>
        <v>10.892857142857142</v>
      </c>
      <c r="G24" s="87">
        <f>N23/G23*37.5</f>
        <v>12.836700336700337</v>
      </c>
      <c r="H24" s="87">
        <f>N23/H23*37.5</f>
        <v>8.977629513343798</v>
      </c>
      <c r="I24" s="87">
        <f>N23/I23*37.5</f>
        <v>6.8120905300774268</v>
      </c>
      <c r="J24" s="87">
        <f>N23/J23*37.5</f>
        <v>9.261133603238866</v>
      </c>
      <c r="K24" s="87">
        <f>N23/K23*37.5</f>
        <v>37.5</v>
      </c>
      <c r="L24" s="87">
        <f>N23/L23*37.5</f>
        <v>8.2760492040520983</v>
      </c>
      <c r="M24" s="87">
        <f>N23/M23*37.5</f>
        <v>13.116399082568805</v>
      </c>
      <c r="N24" s="92"/>
    </row>
    <row r="25" spans="1:14" ht="69" customHeight="1">
      <c r="A25" s="37"/>
      <c r="B25" s="38"/>
      <c r="C25" s="38"/>
      <c r="D25" s="38"/>
      <c r="E25" s="98"/>
      <c r="F25" s="98"/>
      <c r="G25" s="98"/>
      <c r="H25" s="98"/>
      <c r="I25" s="98"/>
      <c r="J25" s="98"/>
      <c r="K25" s="98"/>
      <c r="L25" s="98"/>
      <c r="M25" s="98"/>
      <c r="N25" s="92"/>
    </row>
    <row r="26" spans="1:14" ht="69" customHeight="1">
      <c r="A26" s="28" t="s">
        <v>23</v>
      </c>
      <c r="B26" s="20" t="s">
        <v>263</v>
      </c>
      <c r="C26" s="20" t="s">
        <v>274</v>
      </c>
      <c r="D26" s="20" t="s">
        <v>74</v>
      </c>
      <c r="E26" s="87">
        <v>24.58</v>
      </c>
      <c r="F26" s="87">
        <v>51.26</v>
      </c>
      <c r="G26" s="87">
        <v>24.72</v>
      </c>
      <c r="H26" s="87">
        <v>23.77</v>
      </c>
      <c r="I26" s="88"/>
      <c r="J26" s="87">
        <v>20.07</v>
      </c>
      <c r="K26" s="87">
        <v>3.16</v>
      </c>
      <c r="L26" s="87">
        <v>37.18</v>
      </c>
      <c r="M26" s="87">
        <v>14.18</v>
      </c>
      <c r="N26" s="92">
        <f>MIN(E26:M26)</f>
        <v>3.16</v>
      </c>
    </row>
    <row r="27" spans="1:14" ht="69" customHeight="1">
      <c r="A27" s="28"/>
      <c r="B27" s="20"/>
      <c r="C27" s="55" t="s">
        <v>153</v>
      </c>
      <c r="D27" s="20"/>
      <c r="E27" s="87">
        <f>N26/E26*37.5</f>
        <v>4.8209926769731499</v>
      </c>
      <c r="F27" s="87">
        <f>N26/F26*37.5</f>
        <v>2.311744049941475</v>
      </c>
      <c r="G27" s="87">
        <f>N26/G26*37.5</f>
        <v>4.7936893203883502</v>
      </c>
      <c r="H27" s="87">
        <f>N26/H26*37.5</f>
        <v>4.985275557425326</v>
      </c>
      <c r="I27" s="87">
        <v>0</v>
      </c>
      <c r="J27" s="87">
        <f>N26/J26*37.5</f>
        <v>5.9043348281016446</v>
      </c>
      <c r="K27" s="87">
        <f>N26/K26*37.5</f>
        <v>37.5</v>
      </c>
      <c r="L27" s="87">
        <f>N26/L26*37.5</f>
        <v>3.1871974179666487</v>
      </c>
      <c r="M27" s="87">
        <f>N26/M26*37.5</f>
        <v>8.3568406205923846</v>
      </c>
      <c r="N27" s="92"/>
    </row>
    <row r="28" spans="1:14" ht="69" customHeight="1">
      <c r="A28" s="152"/>
      <c r="B28" s="153"/>
      <c r="C28" s="154"/>
      <c r="D28" s="153"/>
      <c r="E28" s="155"/>
      <c r="F28" s="155"/>
      <c r="G28" s="155"/>
      <c r="H28" s="155"/>
      <c r="I28" s="155"/>
      <c r="J28" s="155"/>
      <c r="K28" s="155"/>
      <c r="L28" s="155"/>
      <c r="M28" s="155"/>
      <c r="N28" s="92"/>
    </row>
    <row r="29" spans="1:14" ht="69" customHeight="1">
      <c r="A29" s="146"/>
      <c r="B29" s="9"/>
      <c r="C29" s="20"/>
      <c r="D29" s="20"/>
      <c r="E29" s="215" t="s">
        <v>55</v>
      </c>
      <c r="F29" s="215" t="s">
        <v>56</v>
      </c>
      <c r="G29" s="215" t="s">
        <v>57</v>
      </c>
      <c r="H29" s="113" t="s">
        <v>58</v>
      </c>
      <c r="I29" s="114" t="s">
        <v>59</v>
      </c>
      <c r="J29" s="113" t="s">
        <v>60</v>
      </c>
      <c r="K29" s="215" t="s">
        <v>61</v>
      </c>
      <c r="L29" s="113" t="s">
        <v>62</v>
      </c>
      <c r="M29" s="215" t="s">
        <v>63</v>
      </c>
      <c r="N29" s="92"/>
    </row>
    <row r="30" spans="1:14" ht="69" customHeight="1">
      <c r="A30" s="146"/>
      <c r="B30" s="9"/>
      <c r="C30" s="133" t="s">
        <v>109</v>
      </c>
      <c r="D30" s="134"/>
      <c r="E30" s="216">
        <f t="shared" ref="E30:M30" si="0">E27+E24+E21+E18+E15+E12+E9+E6</f>
        <v>101.07514288170603</v>
      </c>
      <c r="F30" s="216">
        <f t="shared" si="0"/>
        <v>76.987758699998437</v>
      </c>
      <c r="G30" s="216">
        <f t="shared" si="0"/>
        <v>74.936244841475229</v>
      </c>
      <c r="H30" s="140">
        <f>H27+H24+H21+H18+H15+H12+H9+H6</f>
        <v>49.892386786182705</v>
      </c>
      <c r="I30" s="140">
        <f t="shared" si="0"/>
        <v>29.482723463121481</v>
      </c>
      <c r="J30" s="140">
        <f t="shared" si="0"/>
        <v>54.880927986005233</v>
      </c>
      <c r="K30" s="216">
        <f t="shared" si="0"/>
        <v>300</v>
      </c>
      <c r="L30" s="140">
        <f t="shared" si="0"/>
        <v>48.634462428640312</v>
      </c>
      <c r="M30" s="216">
        <f t="shared" si="0"/>
        <v>116.77115924335634</v>
      </c>
      <c r="N30" s="92"/>
    </row>
    <row r="31" spans="1:14" ht="69" customHeight="1">
      <c r="A31" s="146"/>
      <c r="B31" s="9"/>
      <c r="C31" s="18" t="s">
        <v>110</v>
      </c>
      <c r="D31" s="134"/>
      <c r="E31" s="216">
        <v>540</v>
      </c>
      <c r="F31" s="216">
        <v>540</v>
      </c>
      <c r="G31" s="216">
        <v>540</v>
      </c>
      <c r="H31" s="140">
        <v>490</v>
      </c>
      <c r="I31" s="140">
        <v>390</v>
      </c>
      <c r="J31" s="140">
        <v>380</v>
      </c>
      <c r="K31" s="205">
        <v>420</v>
      </c>
      <c r="L31" s="140">
        <v>350</v>
      </c>
      <c r="M31" s="216">
        <v>490</v>
      </c>
      <c r="N31" s="92"/>
    </row>
    <row r="32" spans="1:14" ht="69" customHeight="1">
      <c r="A32" s="146"/>
      <c r="B32" s="9"/>
      <c r="C32" s="83" t="s">
        <v>275</v>
      </c>
      <c r="D32" s="20"/>
      <c r="E32" s="217">
        <f t="shared" ref="E32:K32" si="1">SUM(E30:E31)</f>
        <v>641.07514288170603</v>
      </c>
      <c r="F32" s="217">
        <f t="shared" si="1"/>
        <v>616.98775869999849</v>
      </c>
      <c r="G32" s="217">
        <f t="shared" si="1"/>
        <v>614.93624484147517</v>
      </c>
      <c r="H32" s="130">
        <f t="shared" si="1"/>
        <v>539.89238678618267</v>
      </c>
      <c r="I32" s="130">
        <f t="shared" si="1"/>
        <v>419.48272346312149</v>
      </c>
      <c r="J32" s="130">
        <f t="shared" si="1"/>
        <v>434.88092798600525</v>
      </c>
      <c r="K32" s="217">
        <f t="shared" si="1"/>
        <v>720</v>
      </c>
      <c r="L32" s="130">
        <f>SUM(L30:L31)</f>
        <v>398.63446242864029</v>
      </c>
      <c r="M32" s="217">
        <f>SUM(M30:M31)</f>
        <v>606.77115924335635</v>
      </c>
      <c r="N32" s="92"/>
    </row>
    <row r="33" spans="1:15" ht="18.75">
      <c r="A33" s="146"/>
      <c r="B33" s="9"/>
      <c r="C33" s="147"/>
      <c r="D33" s="9"/>
      <c r="E33" s="131"/>
      <c r="F33" s="131"/>
      <c r="G33" s="131"/>
      <c r="H33" s="131"/>
      <c r="I33" s="131"/>
      <c r="J33" s="131"/>
      <c r="K33" s="131"/>
      <c r="L33" s="131"/>
      <c r="M33" s="131"/>
      <c r="N33" s="92"/>
    </row>
    <row r="34" spans="1:15">
      <c r="A34" s="146"/>
      <c r="B34" s="9"/>
      <c r="C34" s="226" t="s">
        <v>246</v>
      </c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</row>
  </sheetData>
  <mergeCells count="2">
    <mergeCell ref="A4:D4"/>
    <mergeCell ref="C34:O3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78129-621E-4F2C-AA67-41A81E8E9C1C}">
  <dimension ref="A1:O40"/>
  <sheetViews>
    <sheetView topLeftCell="A28" workbookViewId="0">
      <pane xSplit="3" topLeftCell="D1" activePane="topRight" state="frozen"/>
      <selection pane="topRight" activeCell="E4" sqref="E4:L4"/>
    </sheetView>
  </sheetViews>
  <sheetFormatPr defaultRowHeight="15"/>
  <cols>
    <col min="1" max="1" width="8.28515625" style="11" bestFit="1" customWidth="1"/>
    <col min="2" max="2" width="15.5703125" customWidth="1"/>
    <col min="3" max="3" width="22.5703125" customWidth="1"/>
    <col min="4" max="4" width="15.42578125" customWidth="1"/>
    <col min="6" max="6" width="11.28515625" customWidth="1"/>
    <col min="11" max="11" width="11" customWidth="1"/>
  </cols>
  <sheetData>
    <row r="1" spans="1:13" s="19" customFormat="1">
      <c r="A1" s="16"/>
      <c r="B1" s="17"/>
      <c r="C1" s="17"/>
      <c r="D1" s="18"/>
    </row>
    <row r="2" spans="1:13" s="23" customFormat="1" ht="44.25" customHeight="1">
      <c r="A2" s="16"/>
      <c r="B2" s="17"/>
      <c r="C2" s="26"/>
      <c r="D2" s="18"/>
      <c r="E2" s="23" t="s">
        <v>53</v>
      </c>
      <c r="F2" s="23" t="s">
        <v>55</v>
      </c>
      <c r="G2" s="23" t="s">
        <v>56</v>
      </c>
      <c r="H2" s="23" t="s">
        <v>57</v>
      </c>
      <c r="I2" s="23" t="s">
        <v>58</v>
      </c>
      <c r="J2" s="23" t="s">
        <v>61</v>
      </c>
      <c r="K2" s="23" t="s">
        <v>62</v>
      </c>
      <c r="L2" s="23" t="s">
        <v>63</v>
      </c>
    </row>
    <row r="3" spans="1:13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</row>
    <row r="4" spans="1:13" s="3" customFormat="1" ht="12.75">
      <c r="A4" s="235" t="s">
        <v>193</v>
      </c>
      <c r="B4" s="236"/>
      <c r="C4" s="236"/>
      <c r="D4" s="237"/>
      <c r="E4" s="31">
        <v>0</v>
      </c>
      <c r="F4" s="31">
        <v>0.4</v>
      </c>
      <c r="G4" s="31">
        <v>0.1</v>
      </c>
      <c r="H4" s="31">
        <v>0.17</v>
      </c>
      <c r="I4" s="31">
        <v>0.15</v>
      </c>
      <c r="J4" s="31">
        <v>0.3</v>
      </c>
      <c r="K4" s="31">
        <v>0.2</v>
      </c>
      <c r="L4" s="31">
        <v>0.28000000000000003</v>
      </c>
    </row>
    <row r="5" spans="1:13" ht="40.9" customHeight="1">
      <c r="A5" s="28" t="s">
        <v>14</v>
      </c>
      <c r="B5" s="20" t="s">
        <v>276</v>
      </c>
      <c r="C5" s="20" t="s">
        <v>277</v>
      </c>
      <c r="D5" s="20" t="s">
        <v>78</v>
      </c>
      <c r="E5" s="87">
        <v>3.83</v>
      </c>
      <c r="F5" s="87">
        <v>10.3</v>
      </c>
      <c r="G5" s="87">
        <v>11.03</v>
      </c>
      <c r="H5" s="87">
        <v>4.82</v>
      </c>
      <c r="I5" s="87">
        <v>8.1300000000000008</v>
      </c>
      <c r="J5" s="87">
        <v>2.2000000000000002</v>
      </c>
      <c r="K5" s="87">
        <v>10.7</v>
      </c>
      <c r="L5" s="87">
        <v>7.6</v>
      </c>
      <c r="M5" s="92">
        <f>MIN(E5:L5)</f>
        <v>2.2000000000000002</v>
      </c>
    </row>
    <row r="6" spans="1:13" ht="40.9" customHeight="1">
      <c r="A6" s="28"/>
      <c r="B6" s="20"/>
      <c r="C6" s="20"/>
      <c r="D6" s="55" t="s">
        <v>117</v>
      </c>
      <c r="E6" s="87">
        <f>M5/E5*30</f>
        <v>17.23237597911227</v>
      </c>
      <c r="F6" s="87">
        <f>M5/F5*30</f>
        <v>6.4077669902912628</v>
      </c>
      <c r="G6" s="87">
        <f>M5/G5*30</f>
        <v>5.9836808703535826</v>
      </c>
      <c r="H6" s="87">
        <f>M5/H5*30</f>
        <v>13.692946058091286</v>
      </c>
      <c r="I6" s="87">
        <f>M5/I5*30</f>
        <v>8.1180811808118083</v>
      </c>
      <c r="J6" s="87">
        <f>M5/J5*30</f>
        <v>30</v>
      </c>
      <c r="K6" s="87">
        <f>M5/K5*30</f>
        <v>6.1682242990654217</v>
      </c>
      <c r="L6" s="87">
        <f>M5/L5*30</f>
        <v>8.6842105263157894</v>
      </c>
      <c r="M6" s="92"/>
    </row>
    <row r="7" spans="1:13" ht="40.9" customHeight="1">
      <c r="A7" s="37"/>
      <c r="B7" s="38"/>
      <c r="C7" s="38"/>
      <c r="D7" s="38"/>
      <c r="E7" s="98"/>
      <c r="F7" s="98"/>
      <c r="G7" s="98"/>
      <c r="H7" s="98"/>
      <c r="I7" s="98"/>
      <c r="J7" s="98"/>
      <c r="K7" s="98"/>
      <c r="L7" s="98"/>
      <c r="M7" s="92"/>
    </row>
    <row r="8" spans="1:13" ht="40.9" customHeight="1">
      <c r="A8" s="28" t="s">
        <v>17</v>
      </c>
      <c r="B8" s="20" t="s">
        <v>276</v>
      </c>
      <c r="C8" s="20" t="s">
        <v>278</v>
      </c>
      <c r="D8" s="20" t="s">
        <v>78</v>
      </c>
      <c r="E8" s="87">
        <v>0.37</v>
      </c>
      <c r="F8" s="87">
        <v>0.32</v>
      </c>
      <c r="G8" s="87">
        <v>1.8</v>
      </c>
      <c r="H8" s="87">
        <v>0.38</v>
      </c>
      <c r="I8" s="87">
        <v>0.97</v>
      </c>
      <c r="J8" s="87">
        <v>0.13</v>
      </c>
      <c r="K8" s="87">
        <v>0.6</v>
      </c>
      <c r="L8" s="87">
        <v>0.31</v>
      </c>
      <c r="M8" s="92">
        <f>MIN(E8:L8)</f>
        <v>0.13</v>
      </c>
    </row>
    <row r="9" spans="1:13" ht="40.9" customHeight="1">
      <c r="A9" s="28"/>
      <c r="B9" s="20"/>
      <c r="C9" s="20"/>
      <c r="D9" s="55" t="s">
        <v>117</v>
      </c>
      <c r="E9" s="87">
        <f>M8/E8*30</f>
        <v>10.54054054054054</v>
      </c>
      <c r="F9" s="87">
        <f>M8/F8*30</f>
        <v>12.1875</v>
      </c>
      <c r="G9" s="87">
        <f>M8/G8*30</f>
        <v>2.166666666666667</v>
      </c>
      <c r="H9" s="87">
        <f>M8/H8*30</f>
        <v>10.263157894736842</v>
      </c>
      <c r="I9" s="87">
        <f>M8/I8*30</f>
        <v>4.0206185567010309</v>
      </c>
      <c r="J9" s="87">
        <f>M8/J8*30</f>
        <v>30</v>
      </c>
      <c r="K9" s="87">
        <f>M8/K8*30</f>
        <v>6.5</v>
      </c>
      <c r="L9" s="87">
        <f>M8/L8*30</f>
        <v>12.580645161290324</v>
      </c>
      <c r="M9" s="92"/>
    </row>
    <row r="10" spans="1:13" ht="40.9" customHeight="1">
      <c r="A10" s="37"/>
      <c r="B10" s="38"/>
      <c r="C10" s="38"/>
      <c r="D10" s="38"/>
      <c r="E10" s="98"/>
      <c r="F10" s="98"/>
      <c r="G10" s="98"/>
      <c r="H10" s="98"/>
      <c r="I10" s="98"/>
      <c r="J10" s="98"/>
      <c r="K10" s="98"/>
      <c r="L10" s="98"/>
      <c r="M10" s="92"/>
    </row>
    <row r="11" spans="1:13" ht="40.9" customHeight="1">
      <c r="A11" s="28" t="s">
        <v>18</v>
      </c>
      <c r="B11" s="20" t="s">
        <v>276</v>
      </c>
      <c r="C11" s="20" t="s">
        <v>279</v>
      </c>
      <c r="D11" s="20" t="s">
        <v>78</v>
      </c>
      <c r="E11" s="87">
        <v>11.12</v>
      </c>
      <c r="F11" s="87">
        <v>7.11</v>
      </c>
      <c r="G11" s="87">
        <v>12.38</v>
      </c>
      <c r="H11" s="87">
        <v>12.89</v>
      </c>
      <c r="I11" s="87">
        <v>9.1</v>
      </c>
      <c r="J11" s="87">
        <v>4.4000000000000004</v>
      </c>
      <c r="K11" s="87">
        <v>14.16</v>
      </c>
      <c r="L11" s="87">
        <v>7.03</v>
      </c>
      <c r="M11" s="92">
        <f>MIN(E11:L11)</f>
        <v>4.4000000000000004</v>
      </c>
    </row>
    <row r="12" spans="1:13" ht="40.9" customHeight="1">
      <c r="A12" s="28"/>
      <c r="B12" s="20"/>
      <c r="C12" s="20"/>
      <c r="D12" s="55" t="s">
        <v>117</v>
      </c>
      <c r="E12" s="87">
        <f>M11/E11*30</f>
        <v>11.870503597122303</v>
      </c>
      <c r="F12" s="87">
        <f>M11/F11*30</f>
        <v>18.565400843881857</v>
      </c>
      <c r="G12" s="87">
        <f>M11/G11*30</f>
        <v>10.662358642972537</v>
      </c>
      <c r="H12" s="87">
        <f>M11/H11*30</f>
        <v>10.240496508921645</v>
      </c>
      <c r="I12" s="87">
        <f>M11/I11*30</f>
        <v>14.505494505494507</v>
      </c>
      <c r="J12" s="87">
        <f>M11/J11*30</f>
        <v>30</v>
      </c>
      <c r="K12" s="87">
        <f>M11/K11*30</f>
        <v>9.3220338983050848</v>
      </c>
      <c r="L12" s="87">
        <f>M11/L11*30</f>
        <v>18.776671408250358</v>
      </c>
      <c r="M12" s="92"/>
    </row>
    <row r="13" spans="1:13" ht="40.9" customHeight="1">
      <c r="A13" s="37"/>
      <c r="B13" s="38"/>
      <c r="C13" s="38"/>
      <c r="D13" s="38"/>
      <c r="E13" s="98"/>
      <c r="F13" s="98"/>
      <c r="G13" s="98"/>
      <c r="H13" s="98"/>
      <c r="I13" s="98"/>
      <c r="J13" s="98"/>
      <c r="K13" s="98"/>
      <c r="L13" s="98"/>
      <c r="M13" s="92"/>
    </row>
    <row r="14" spans="1:13" ht="40.9" customHeight="1">
      <c r="A14" s="28" t="s">
        <v>19</v>
      </c>
      <c r="B14" s="20" t="s">
        <v>276</v>
      </c>
      <c r="C14" s="20" t="s">
        <v>280</v>
      </c>
      <c r="D14" s="20" t="s">
        <v>78</v>
      </c>
      <c r="E14" s="87">
        <v>14.67</v>
      </c>
      <c r="F14" s="87">
        <v>19.850000000000001</v>
      </c>
      <c r="G14" s="87">
        <v>45.86</v>
      </c>
      <c r="H14" s="87">
        <v>28.48</v>
      </c>
      <c r="I14" s="87">
        <v>36.630000000000003</v>
      </c>
      <c r="J14" s="87">
        <v>8.11</v>
      </c>
      <c r="K14" s="87">
        <v>54.17</v>
      </c>
      <c r="L14" s="87">
        <v>19.649999999999999</v>
      </c>
      <c r="M14" s="92">
        <f>MIN(E14:L14)</f>
        <v>8.11</v>
      </c>
    </row>
    <row r="15" spans="1:13" ht="40.9" customHeight="1">
      <c r="A15" s="28"/>
      <c r="B15" s="20"/>
      <c r="C15" s="20"/>
      <c r="D15" s="55" t="s">
        <v>117</v>
      </c>
      <c r="E15" s="87">
        <f>M14/E14*30</f>
        <v>16.584867075664619</v>
      </c>
      <c r="F15" s="87">
        <f>M14/F14*30</f>
        <v>12.256926952141056</v>
      </c>
      <c r="G15" s="87">
        <f>M14/G14*30</f>
        <v>5.3052769297863058</v>
      </c>
      <c r="H15" s="87">
        <f>M14/H14*30</f>
        <v>8.5428370786516847</v>
      </c>
      <c r="I15" s="87">
        <f>M14/I14*30</f>
        <v>6.6420966420966412</v>
      </c>
      <c r="J15" s="87">
        <f>M14/J14*30</f>
        <v>30</v>
      </c>
      <c r="K15" s="87">
        <f>M14/K14*30</f>
        <v>4.4914159128669002</v>
      </c>
      <c r="L15" s="87">
        <f>M14/L14*30</f>
        <v>12.381679389312978</v>
      </c>
      <c r="M15" s="92"/>
    </row>
    <row r="16" spans="1:13" ht="40.9" customHeight="1">
      <c r="A16" s="37"/>
      <c r="B16" s="38"/>
      <c r="C16" s="38"/>
      <c r="D16" s="38"/>
      <c r="E16" s="98"/>
      <c r="F16" s="98"/>
      <c r="G16" s="98"/>
      <c r="H16" s="98"/>
      <c r="I16" s="98"/>
      <c r="J16" s="98"/>
      <c r="K16" s="98"/>
      <c r="L16" s="98"/>
      <c r="M16" s="92"/>
    </row>
    <row r="17" spans="1:13" ht="40.9" customHeight="1">
      <c r="A17" s="28" t="s">
        <v>20</v>
      </c>
      <c r="B17" s="20" t="s">
        <v>276</v>
      </c>
      <c r="C17" s="20" t="s">
        <v>281</v>
      </c>
      <c r="D17" s="20" t="s">
        <v>78</v>
      </c>
      <c r="E17" s="87">
        <v>13.88</v>
      </c>
      <c r="F17" s="87">
        <v>12.11</v>
      </c>
      <c r="G17" s="87">
        <v>10.8</v>
      </c>
      <c r="H17" s="87">
        <v>14.06</v>
      </c>
      <c r="I17" s="87">
        <v>23.79</v>
      </c>
      <c r="J17" s="87">
        <v>2.14</v>
      </c>
      <c r="K17" s="87">
        <v>32.04</v>
      </c>
      <c r="L17" s="87">
        <v>11.98</v>
      </c>
      <c r="M17" s="92">
        <f>MIN(E17:L17)</f>
        <v>2.14</v>
      </c>
    </row>
    <row r="18" spans="1:13" ht="40.9" customHeight="1">
      <c r="A18" s="28"/>
      <c r="B18" s="20"/>
      <c r="C18" s="20"/>
      <c r="D18" s="55" t="s">
        <v>117</v>
      </c>
      <c r="E18" s="87">
        <f>M17/E17*30</f>
        <v>4.6253602305475505</v>
      </c>
      <c r="F18" s="87">
        <f>M17/F17*30</f>
        <v>5.3014037985136255</v>
      </c>
      <c r="G18" s="87">
        <f>M17/G17*30</f>
        <v>5.9444444444444446</v>
      </c>
      <c r="H18" s="87">
        <f>M17/H17*30</f>
        <v>4.5661450924608822</v>
      </c>
      <c r="I18" s="87">
        <f>M17/I17*30</f>
        <v>2.6986128625472889</v>
      </c>
      <c r="J18" s="87">
        <f>M17/J17*30</f>
        <v>30</v>
      </c>
      <c r="K18" s="87">
        <f>M17/K17*30</f>
        <v>2.0037453183520602</v>
      </c>
      <c r="L18" s="87">
        <f>M17/L17*30</f>
        <v>5.358931552587646</v>
      </c>
      <c r="M18" s="92"/>
    </row>
    <row r="19" spans="1:13" ht="40.9" customHeight="1">
      <c r="A19" s="37"/>
      <c r="B19" s="38"/>
      <c r="C19" s="38"/>
      <c r="D19" s="38"/>
      <c r="E19" s="98"/>
      <c r="F19" s="98"/>
      <c r="G19" s="98"/>
      <c r="H19" s="98"/>
      <c r="I19" s="98"/>
      <c r="J19" s="98"/>
      <c r="K19" s="98"/>
      <c r="L19" s="98"/>
      <c r="M19" s="92"/>
    </row>
    <row r="20" spans="1:13" ht="40.9" customHeight="1">
      <c r="A20" s="28" t="s">
        <v>21</v>
      </c>
      <c r="B20" s="20" t="s">
        <v>276</v>
      </c>
      <c r="C20" s="20" t="s">
        <v>282</v>
      </c>
      <c r="D20" s="20" t="s">
        <v>78</v>
      </c>
      <c r="E20" s="87">
        <v>11.73</v>
      </c>
      <c r="F20" s="87">
        <v>16.47</v>
      </c>
      <c r="G20" s="87">
        <v>12.15</v>
      </c>
      <c r="H20" s="87">
        <v>11.23</v>
      </c>
      <c r="I20" s="87">
        <v>16.149999999999999</v>
      </c>
      <c r="J20" s="87">
        <v>3.07</v>
      </c>
      <c r="K20" s="87">
        <v>15.34</v>
      </c>
      <c r="L20" s="87">
        <v>12.74</v>
      </c>
      <c r="M20" s="92">
        <f>MIN(E20:L20)</f>
        <v>3.07</v>
      </c>
    </row>
    <row r="21" spans="1:13" ht="40.9" customHeight="1">
      <c r="A21" s="28"/>
      <c r="B21" s="20"/>
      <c r="C21" s="20"/>
      <c r="D21" s="55" t="s">
        <v>117</v>
      </c>
      <c r="E21" s="87">
        <f>M20/E20*30</f>
        <v>7.8516624040920711</v>
      </c>
      <c r="F21" s="87">
        <f>M20/F20*30</f>
        <v>5.591985428051002</v>
      </c>
      <c r="G21" s="87">
        <f>M20/G20*30</f>
        <v>7.5802469135802468</v>
      </c>
      <c r="H21" s="87">
        <f>M20/H20*30</f>
        <v>8.2012466607301864</v>
      </c>
      <c r="I21" s="87">
        <f>M20/I20*30</f>
        <v>5.7027863777089784</v>
      </c>
      <c r="J21" s="87">
        <f>M20/J20*30</f>
        <v>30</v>
      </c>
      <c r="K21" s="87">
        <f>M20/K20*30</f>
        <v>6.0039113428943942</v>
      </c>
      <c r="L21" s="87">
        <f>M20/L20*30</f>
        <v>7.2291993720565149</v>
      </c>
      <c r="M21" s="92"/>
    </row>
    <row r="22" spans="1:13" ht="40.9" customHeight="1">
      <c r="A22" s="37"/>
      <c r="B22" s="38"/>
      <c r="C22" s="38"/>
      <c r="D22" s="58"/>
      <c r="E22" s="98"/>
      <c r="F22" s="98"/>
      <c r="G22" s="98"/>
      <c r="H22" s="98"/>
      <c r="I22" s="98"/>
      <c r="J22" s="98"/>
      <c r="K22" s="98"/>
      <c r="L22" s="98"/>
      <c r="M22" s="92"/>
    </row>
    <row r="23" spans="1:13" ht="40.9" customHeight="1">
      <c r="A23" s="28" t="s">
        <v>22</v>
      </c>
      <c r="B23" s="20" t="s">
        <v>276</v>
      </c>
      <c r="C23" s="20" t="s">
        <v>283</v>
      </c>
      <c r="D23" s="20" t="s">
        <v>78</v>
      </c>
      <c r="E23" s="87">
        <v>30.41</v>
      </c>
      <c r="F23" s="87">
        <v>18.239999999999998</v>
      </c>
      <c r="G23" s="87">
        <v>28.79</v>
      </c>
      <c r="H23" s="87">
        <v>28.93</v>
      </c>
      <c r="I23" s="87">
        <v>34.159999999999997</v>
      </c>
      <c r="J23" s="87">
        <v>9.39</v>
      </c>
      <c r="K23" s="87">
        <v>51.79</v>
      </c>
      <c r="L23" s="87">
        <v>18.989999999999998</v>
      </c>
      <c r="M23" s="92">
        <f>MIN(E23:L23)</f>
        <v>9.39</v>
      </c>
    </row>
    <row r="24" spans="1:13" ht="40.9" customHeight="1">
      <c r="A24" s="28"/>
      <c r="B24" s="20"/>
      <c r="C24" s="20"/>
      <c r="D24" s="55" t="s">
        <v>117</v>
      </c>
      <c r="E24" s="87">
        <f>M23/E23*30</f>
        <v>9.2634001973035183</v>
      </c>
      <c r="F24" s="87">
        <f>M23/F23*30</f>
        <v>15.444078947368423</v>
      </c>
      <c r="G24" s="87">
        <f>M23/G23*30</f>
        <v>9.7846474470302205</v>
      </c>
      <c r="H24" s="87">
        <f>M23/H23*30</f>
        <v>9.7372969236087119</v>
      </c>
      <c r="I24" s="87">
        <f>M23/I23*30</f>
        <v>8.2464871194379405</v>
      </c>
      <c r="J24" s="87">
        <f>M23/J23*30</f>
        <v>30</v>
      </c>
      <c r="K24" s="87">
        <f>M23/K23*30</f>
        <v>5.439273991117977</v>
      </c>
      <c r="L24" s="87">
        <f>M23/L23*30</f>
        <v>14.834123222748818</v>
      </c>
      <c r="M24" s="92"/>
    </row>
    <row r="25" spans="1:13" ht="40.9" customHeight="1">
      <c r="A25" s="37"/>
      <c r="B25" s="38"/>
      <c r="C25" s="38"/>
      <c r="D25" s="38"/>
      <c r="E25" s="98"/>
      <c r="F25" s="98"/>
      <c r="G25" s="98"/>
      <c r="H25" s="98"/>
      <c r="I25" s="98"/>
      <c r="J25" s="98"/>
      <c r="K25" s="98"/>
      <c r="L25" s="98"/>
      <c r="M25" s="92"/>
    </row>
    <row r="26" spans="1:13" ht="40.9" customHeight="1">
      <c r="A26" s="28" t="s">
        <v>23</v>
      </c>
      <c r="B26" s="20" t="s">
        <v>276</v>
      </c>
      <c r="C26" s="20" t="s">
        <v>284</v>
      </c>
      <c r="D26" s="20" t="s">
        <v>78</v>
      </c>
      <c r="E26" s="87">
        <v>158.6</v>
      </c>
      <c r="F26" s="87">
        <v>159.6</v>
      </c>
      <c r="G26" s="87">
        <v>284.36</v>
      </c>
      <c r="H26" s="87">
        <v>85.85</v>
      </c>
      <c r="I26" s="87">
        <v>360.56</v>
      </c>
      <c r="J26" s="87">
        <v>50.68</v>
      </c>
      <c r="K26" s="87">
        <v>459.28</v>
      </c>
      <c r="L26" s="87">
        <v>158.58000000000001</v>
      </c>
      <c r="M26" s="92">
        <f>MIN(E26:L26)</f>
        <v>50.68</v>
      </c>
    </row>
    <row r="27" spans="1:13" ht="40.9" customHeight="1">
      <c r="A27" s="28"/>
      <c r="B27" s="20"/>
      <c r="C27" s="20"/>
      <c r="D27" s="55" t="s">
        <v>117</v>
      </c>
      <c r="E27" s="87">
        <f>M26/E26*30</f>
        <v>9.5863808322824706</v>
      </c>
      <c r="F27" s="87">
        <f>M26/F26*30</f>
        <v>9.5263157894736832</v>
      </c>
      <c r="G27" s="87">
        <f>M26/G26*30</f>
        <v>5.3467435644957098</v>
      </c>
      <c r="H27" s="87">
        <f>M26/H26*30</f>
        <v>17.70995923121724</v>
      </c>
      <c r="I27" s="87">
        <f>M26/I26*30</f>
        <v>4.2167739072553809</v>
      </c>
      <c r="J27" s="87">
        <f>M26/J26*30</f>
        <v>30</v>
      </c>
      <c r="K27" s="87">
        <f>M26/K26*30</f>
        <v>3.3103988852116357</v>
      </c>
      <c r="L27" s="87">
        <f>M26/L26*30</f>
        <v>9.5875898600075669</v>
      </c>
      <c r="M27" s="92"/>
    </row>
    <row r="28" spans="1:13" ht="40.9" customHeight="1">
      <c r="A28" s="37"/>
      <c r="B28" s="38"/>
      <c r="C28" s="38"/>
      <c r="D28" s="38"/>
      <c r="E28" s="98"/>
      <c r="F28" s="98"/>
      <c r="G28" s="98"/>
      <c r="H28" s="98"/>
      <c r="I28" s="98"/>
      <c r="J28" s="98"/>
      <c r="K28" s="98"/>
      <c r="L28" s="98"/>
      <c r="M28" s="92"/>
    </row>
    <row r="29" spans="1:13" ht="40.9" customHeight="1">
      <c r="A29" s="28" t="s">
        <v>24</v>
      </c>
      <c r="B29" s="20" t="s">
        <v>276</v>
      </c>
      <c r="C29" s="20" t="s">
        <v>285</v>
      </c>
      <c r="D29" s="20" t="s">
        <v>78</v>
      </c>
      <c r="E29" s="87">
        <v>736.29</v>
      </c>
      <c r="F29" s="87">
        <v>1079.1300000000001</v>
      </c>
      <c r="G29" s="87">
        <v>728.1</v>
      </c>
      <c r="H29" s="88"/>
      <c r="I29" s="88"/>
      <c r="J29" s="87">
        <v>387.24</v>
      </c>
      <c r="K29" s="87">
        <v>2794.67</v>
      </c>
      <c r="L29" s="87">
        <v>774.66</v>
      </c>
      <c r="M29" s="92">
        <f>MIN(E29:L29)</f>
        <v>387.24</v>
      </c>
    </row>
    <row r="30" spans="1:13" ht="40.9" customHeight="1">
      <c r="A30" s="28"/>
      <c r="B30" s="20"/>
      <c r="C30" s="20"/>
      <c r="D30" s="55" t="s">
        <v>117</v>
      </c>
      <c r="E30" s="87">
        <f>M29/E29*30</f>
        <v>15.778022246669112</v>
      </c>
      <c r="F30" s="87">
        <f>M29/F29*30</f>
        <v>10.765338745100218</v>
      </c>
      <c r="G30" s="87">
        <f>M29/G29*30</f>
        <v>15.955500618046973</v>
      </c>
      <c r="H30" s="87">
        <v>0</v>
      </c>
      <c r="I30" s="87">
        <v>0</v>
      </c>
      <c r="J30" s="87">
        <f>M29/J29*30</f>
        <v>30</v>
      </c>
      <c r="K30" s="87">
        <f>M29/K29*30</f>
        <v>4.1569129807812724</v>
      </c>
      <c r="L30" s="87">
        <f>M29/L29*30</f>
        <v>14.996514599953528</v>
      </c>
      <c r="M30" s="92"/>
    </row>
    <row r="31" spans="1:13" ht="40.9" customHeight="1">
      <c r="A31" s="37"/>
      <c r="B31" s="38"/>
      <c r="C31" s="38"/>
      <c r="D31" s="38"/>
      <c r="E31" s="98"/>
      <c r="F31" s="98"/>
      <c r="G31" s="98"/>
      <c r="H31" s="98"/>
      <c r="I31" s="98"/>
      <c r="J31" s="98"/>
      <c r="K31" s="98"/>
      <c r="L31" s="98"/>
      <c r="M31" s="92"/>
    </row>
    <row r="32" spans="1:13" ht="40.9" customHeight="1">
      <c r="A32" s="28" t="s">
        <v>25</v>
      </c>
      <c r="B32" s="20" t="s">
        <v>276</v>
      </c>
      <c r="C32" s="20" t="s">
        <v>286</v>
      </c>
      <c r="D32" s="20" t="s">
        <v>78</v>
      </c>
      <c r="E32" s="87">
        <v>4.4400000000000004</v>
      </c>
      <c r="F32" s="87">
        <v>3.29</v>
      </c>
      <c r="G32" s="87">
        <v>3.47</v>
      </c>
      <c r="H32" s="87">
        <v>0.77</v>
      </c>
      <c r="I32" s="87">
        <v>6.35</v>
      </c>
      <c r="J32" s="87">
        <v>1.02</v>
      </c>
      <c r="K32" s="87">
        <v>5.19</v>
      </c>
      <c r="L32" s="87">
        <v>3.12</v>
      </c>
      <c r="M32" s="92">
        <f>MIN(E32:L32)</f>
        <v>0.77</v>
      </c>
    </row>
    <row r="33" spans="3:15" ht="18.75">
      <c r="D33" s="55" t="s">
        <v>117</v>
      </c>
      <c r="E33" s="87">
        <f>M32/E32*30</f>
        <v>5.2027027027027017</v>
      </c>
      <c r="F33" s="87">
        <f>M32/F32*30</f>
        <v>7.0212765957446805</v>
      </c>
      <c r="G33" s="87">
        <f>M32/G32*30</f>
        <v>6.6570605187319876</v>
      </c>
      <c r="H33" s="87">
        <f>M32/H32*30</f>
        <v>30</v>
      </c>
      <c r="I33" s="87">
        <f>M32/I32*30</f>
        <v>3.6377952755905514</v>
      </c>
      <c r="J33" s="87">
        <f>M32/J32*30</f>
        <v>22.647058823529413</v>
      </c>
      <c r="K33" s="87">
        <f>M32/K32*30</f>
        <v>4.4508670520231215</v>
      </c>
      <c r="L33" s="87">
        <f>M32/L32*30</f>
        <v>7.4038461538461533</v>
      </c>
      <c r="M33" s="92"/>
    </row>
    <row r="34" spans="3:15">
      <c r="E34" s="92"/>
      <c r="F34" s="92"/>
      <c r="G34" s="92"/>
      <c r="H34" s="92"/>
      <c r="I34" s="92"/>
      <c r="J34" s="92"/>
      <c r="K34" s="92"/>
      <c r="L34" s="92"/>
      <c r="M34" s="92"/>
    </row>
    <row r="35" spans="3:15" ht="45">
      <c r="E35" s="91" t="s">
        <v>53</v>
      </c>
      <c r="F35" s="206" t="s">
        <v>55</v>
      </c>
      <c r="G35" s="206" t="s">
        <v>56</v>
      </c>
      <c r="H35" s="206" t="s">
        <v>57</v>
      </c>
      <c r="I35" s="91" t="s">
        <v>58</v>
      </c>
      <c r="J35" s="206" t="s">
        <v>61</v>
      </c>
      <c r="K35" s="91" t="s">
        <v>62</v>
      </c>
      <c r="L35" s="206" t="s">
        <v>63</v>
      </c>
      <c r="M35" s="92"/>
    </row>
    <row r="36" spans="3:15" ht="56.25">
      <c r="C36" s="133" t="s">
        <v>109</v>
      </c>
      <c r="D36" s="19"/>
      <c r="E36" s="87">
        <f t="shared" ref="E36:L36" si="0">E33+E30+E27+E24+E21+E18+E15+E12+E9+E6</f>
        <v>108.53581580603716</v>
      </c>
      <c r="F36" s="167">
        <f t="shared" si="0"/>
        <v>103.06799409056582</v>
      </c>
      <c r="G36" s="167">
        <f t="shared" si="0"/>
        <v>75.386626616108671</v>
      </c>
      <c r="H36" s="167">
        <f t="shared" si="0"/>
        <v>112.95408544841848</v>
      </c>
      <c r="I36" s="87">
        <f t="shared" si="0"/>
        <v>57.788746427644128</v>
      </c>
      <c r="J36" s="167">
        <f t="shared" si="0"/>
        <v>292.64705882352939</v>
      </c>
      <c r="K36" s="87">
        <f t="shared" si="0"/>
        <v>51.846783680617868</v>
      </c>
      <c r="L36" s="167">
        <f t="shared" si="0"/>
        <v>111.83341124636968</v>
      </c>
      <c r="M36" s="92"/>
    </row>
    <row r="37" spans="3:15" ht="25.5">
      <c r="C37" s="18" t="s">
        <v>110</v>
      </c>
      <c r="D37" s="19"/>
      <c r="E37" s="19">
        <v>420</v>
      </c>
      <c r="F37" s="205">
        <v>540</v>
      </c>
      <c r="G37" s="205">
        <v>540</v>
      </c>
      <c r="H37" s="205">
        <v>540</v>
      </c>
      <c r="I37" s="19">
        <v>490</v>
      </c>
      <c r="J37" s="205">
        <v>420</v>
      </c>
      <c r="K37" s="19">
        <v>350</v>
      </c>
      <c r="L37" s="205">
        <v>490</v>
      </c>
    </row>
    <row r="38" spans="3:15" ht="25.5">
      <c r="C38" s="18" t="s">
        <v>287</v>
      </c>
      <c r="D38" s="138"/>
      <c r="E38" s="67">
        <f t="shared" ref="E38:J38" si="1">SUM(E36:E37)</f>
        <v>528.53581580603714</v>
      </c>
      <c r="F38" s="168">
        <f t="shared" si="1"/>
        <v>643.06799409056578</v>
      </c>
      <c r="G38" s="168">
        <f t="shared" si="1"/>
        <v>615.38662661610863</v>
      </c>
      <c r="H38" s="168">
        <f t="shared" si="1"/>
        <v>652.95408544841848</v>
      </c>
      <c r="I38" s="67">
        <f t="shared" si="1"/>
        <v>547.78874642764413</v>
      </c>
      <c r="J38" s="168">
        <f t="shared" si="1"/>
        <v>712.64705882352939</v>
      </c>
      <c r="K38" s="67">
        <f>SUM(K36:K37)</f>
        <v>401.84678368061788</v>
      </c>
      <c r="L38" s="168">
        <f>SUM(L36:L37)</f>
        <v>601.83341124636968</v>
      </c>
    </row>
    <row r="40" spans="3:15">
      <c r="C40" s="226" t="s">
        <v>246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</row>
  </sheetData>
  <mergeCells count="2">
    <mergeCell ref="A4:D4"/>
    <mergeCell ref="C40:O40"/>
  </mergeCells>
  <pageMargins left="0.7" right="0.7" top="0.75" bottom="0.75" header="0.3" footer="0.3"/>
  <ignoredErrors>
    <ignoredError sqref="A5" numberStoredAsText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2D47-2F7D-4101-BA17-AC9BDAB3019E}">
  <dimension ref="A1:S31"/>
  <sheetViews>
    <sheetView zoomScale="85" zoomScaleNormal="85" workbookViewId="0">
      <pane ySplit="2" topLeftCell="A3" activePane="bottomLeft" state="frozen"/>
      <selection pane="bottomLeft" activeCell="E4" sqref="E4:P4"/>
    </sheetView>
  </sheetViews>
  <sheetFormatPr defaultRowHeight="15"/>
  <cols>
    <col min="1" max="1" width="8.28515625" style="11" bestFit="1" customWidth="1"/>
    <col min="2" max="2" width="15.5703125" customWidth="1"/>
    <col min="3" max="3" width="23.7109375" customWidth="1"/>
    <col min="4" max="4" width="11.5703125" customWidth="1"/>
    <col min="5" max="5" width="10.42578125" customWidth="1"/>
    <col min="6" max="6" width="12.42578125" customWidth="1"/>
    <col min="7" max="7" width="13" customWidth="1"/>
    <col min="8" max="8" width="13.28515625" customWidth="1"/>
    <col min="9" max="9" width="12.42578125" customWidth="1"/>
    <col min="10" max="12" width="10.42578125" customWidth="1"/>
    <col min="13" max="13" width="15.5703125" customWidth="1"/>
    <col min="14" max="14" width="12.85546875" customWidth="1"/>
    <col min="15" max="15" width="12.42578125" customWidth="1"/>
    <col min="16" max="16" width="11.5703125" customWidth="1"/>
  </cols>
  <sheetData>
    <row r="1" spans="1:19" s="19" customFormat="1" ht="15.75" thickBot="1">
      <c r="A1" s="16"/>
      <c r="B1" s="17"/>
      <c r="C1" s="17"/>
      <c r="D1" s="18"/>
      <c r="Q1" s="161"/>
      <c r="R1"/>
      <c r="S1" s="163"/>
    </row>
    <row r="2" spans="1:19" s="23" customFormat="1" ht="44.25" customHeight="1">
      <c r="A2" s="16"/>
      <c r="B2" s="17"/>
      <c r="C2" s="26"/>
      <c r="D2" s="18"/>
      <c r="E2" s="91" t="s">
        <v>53</v>
      </c>
      <c r="F2" s="91" t="s">
        <v>54</v>
      </c>
      <c r="G2" s="91" t="s">
        <v>55</v>
      </c>
      <c r="H2" s="91" t="s">
        <v>56</v>
      </c>
      <c r="I2" s="91" t="s">
        <v>57</v>
      </c>
      <c r="J2" s="91" t="s">
        <v>58</v>
      </c>
      <c r="K2" s="100" t="s">
        <v>59</v>
      </c>
      <c r="L2" s="91" t="s">
        <v>61</v>
      </c>
      <c r="M2" s="91" t="s">
        <v>62</v>
      </c>
      <c r="N2" s="91" t="s">
        <v>63</v>
      </c>
      <c r="O2" s="100" t="s">
        <v>64</v>
      </c>
      <c r="P2" s="91" t="s">
        <v>113</v>
      </c>
      <c r="Q2" s="162" t="s">
        <v>67</v>
      </c>
      <c r="R2" s="150"/>
      <c r="S2" s="43"/>
    </row>
    <row r="3" spans="1:19" s="3" customFormat="1" ht="51.75" customHeight="1">
      <c r="A3" s="28" t="s">
        <v>0</v>
      </c>
      <c r="B3" s="16" t="s">
        <v>1</v>
      </c>
      <c r="C3" s="16" t="s">
        <v>2</v>
      </c>
      <c r="D3" s="16" t="s">
        <v>66</v>
      </c>
      <c r="K3" s="2"/>
      <c r="O3" s="2"/>
    </row>
    <row r="4" spans="1:19" s="3" customFormat="1" ht="12.75">
      <c r="A4" s="227" t="s">
        <v>193</v>
      </c>
      <c r="B4" s="228"/>
      <c r="C4" s="228"/>
      <c r="D4" s="229"/>
      <c r="E4" s="31">
        <v>0</v>
      </c>
      <c r="F4" s="31">
        <v>0.28000000000000003</v>
      </c>
      <c r="G4" s="31">
        <v>0.4</v>
      </c>
      <c r="H4" s="31">
        <v>0.1</v>
      </c>
      <c r="I4" s="31">
        <v>0.19</v>
      </c>
      <c r="J4" s="31">
        <v>0.2</v>
      </c>
      <c r="K4" s="32">
        <v>0.2</v>
      </c>
      <c r="L4" s="31">
        <v>0.3</v>
      </c>
      <c r="M4" s="31">
        <v>0.2</v>
      </c>
      <c r="N4" s="31">
        <v>0.28000000000000003</v>
      </c>
      <c r="O4" s="32">
        <v>0.55000000000000004</v>
      </c>
      <c r="P4" s="31">
        <v>0.41</v>
      </c>
    </row>
    <row r="5" spans="1:19" s="3" customFormat="1" ht="51.75" customHeight="1">
      <c r="A5" s="10" t="s">
        <v>14</v>
      </c>
      <c r="B5" s="30" t="s">
        <v>288</v>
      </c>
      <c r="C5" s="30" t="s">
        <v>289</v>
      </c>
      <c r="D5" s="1" t="s">
        <v>119</v>
      </c>
      <c r="E5" s="103">
        <v>141.63</v>
      </c>
      <c r="F5" s="103">
        <v>82.8</v>
      </c>
      <c r="G5" s="103">
        <v>22.84</v>
      </c>
      <c r="H5" s="103">
        <v>28.76</v>
      </c>
      <c r="I5" s="103">
        <v>31.09</v>
      </c>
      <c r="J5" s="103">
        <v>48.07</v>
      </c>
      <c r="K5" s="104"/>
      <c r="L5" s="103">
        <v>43.89</v>
      </c>
      <c r="M5" s="103">
        <v>371.49</v>
      </c>
      <c r="N5" s="103">
        <v>22.61</v>
      </c>
      <c r="O5" s="105">
        <v>67.09</v>
      </c>
      <c r="P5" s="103">
        <v>4.83</v>
      </c>
      <c r="Q5" s="122">
        <f>MIN(E5:P5)</f>
        <v>4.83</v>
      </c>
    </row>
    <row r="6" spans="1:19" s="3" customFormat="1" ht="51.75" customHeight="1">
      <c r="A6" s="10"/>
      <c r="B6" s="30"/>
      <c r="C6" s="55" t="s">
        <v>290</v>
      </c>
      <c r="D6" s="1"/>
      <c r="E6" s="103">
        <f>Q5/E5*42.857</f>
        <v>1.4615498834992586</v>
      </c>
      <c r="F6" s="103">
        <f>Q5/F5*42.857</f>
        <v>2.4999916666666668</v>
      </c>
      <c r="G6" s="103">
        <f>Q5/G5*42.857</f>
        <v>9.0630170753064796</v>
      </c>
      <c r="H6" s="103">
        <f>Q5/H5*42.857</f>
        <v>7.1974725312934629</v>
      </c>
      <c r="I6" s="103">
        <f>Q5/I5*42.857</f>
        <v>6.6580672241878425</v>
      </c>
      <c r="J6" s="103">
        <f>Q5/J5*42.857</f>
        <v>4.306205741626794</v>
      </c>
      <c r="K6" s="103"/>
      <c r="L6" s="103">
        <f>Q5/L5*42.857</f>
        <v>4.7163205741626797</v>
      </c>
      <c r="M6" s="103">
        <f>Q5/M5*42.857</f>
        <v>0.55721368004522331</v>
      </c>
      <c r="N6" s="103">
        <f>Q5/N5*42.857</f>
        <v>9.1552105263157895</v>
      </c>
      <c r="O6" s="103">
        <f>Q5/O5*42.857</f>
        <v>3.0853973766582201</v>
      </c>
      <c r="P6" s="103">
        <f>Q5/P5*42.857</f>
        <v>42.856999999999999</v>
      </c>
      <c r="Q6" s="122"/>
    </row>
    <row r="7" spans="1:19" s="3" customFormat="1" ht="51.75" customHeight="1">
      <c r="A7" s="41"/>
      <c r="B7" s="101"/>
      <c r="C7" s="101"/>
      <c r="D7" s="42"/>
      <c r="E7" s="108"/>
      <c r="F7" s="108"/>
      <c r="G7" s="108"/>
      <c r="H7" s="108"/>
      <c r="I7" s="108"/>
      <c r="J7" s="108"/>
      <c r="K7" s="109"/>
      <c r="L7" s="108"/>
      <c r="M7" s="108"/>
      <c r="N7" s="108"/>
      <c r="O7" s="109"/>
      <c r="P7" s="108"/>
      <c r="Q7" s="122"/>
    </row>
    <row r="8" spans="1:19" ht="48.6" customHeight="1">
      <c r="A8" s="10" t="s">
        <v>17</v>
      </c>
      <c r="B8" s="1" t="s">
        <v>288</v>
      </c>
      <c r="C8" s="1" t="s">
        <v>291</v>
      </c>
      <c r="D8" s="1" t="s">
        <v>119</v>
      </c>
      <c r="E8" s="87">
        <v>93.58</v>
      </c>
      <c r="F8" s="88"/>
      <c r="G8" s="87">
        <v>62.45</v>
      </c>
      <c r="H8" s="87">
        <v>98.96</v>
      </c>
      <c r="I8" s="110"/>
      <c r="J8" s="87">
        <v>127.59</v>
      </c>
      <c r="K8" s="87">
        <v>208.18</v>
      </c>
      <c r="L8" s="87">
        <v>23.32</v>
      </c>
      <c r="M8" s="87">
        <v>150.21</v>
      </c>
      <c r="N8" s="87">
        <v>56.43</v>
      </c>
      <c r="O8" s="87">
        <v>38.15</v>
      </c>
      <c r="P8" s="87">
        <v>92.82</v>
      </c>
      <c r="Q8" s="122">
        <f>MIN(E8:P8)</f>
        <v>23.32</v>
      </c>
    </row>
    <row r="9" spans="1:19" ht="48.6" customHeight="1">
      <c r="A9" s="10"/>
      <c r="B9" s="1"/>
      <c r="C9" s="55" t="s">
        <v>290</v>
      </c>
      <c r="D9" s="1"/>
      <c r="E9" s="103">
        <f>Q8/E8*42.857</f>
        <v>10.679902115836716</v>
      </c>
      <c r="F9" s="103"/>
      <c r="G9" s="103">
        <f>Q8/G8*42.857</f>
        <v>16.003606725380305</v>
      </c>
      <c r="H9" s="103">
        <f>Q8/H8*42.857</f>
        <v>10.099284963621665</v>
      </c>
      <c r="I9" s="103"/>
      <c r="J9" s="103">
        <f>Q8/J8*42.857</f>
        <v>7.8331000862136531</v>
      </c>
      <c r="K9" s="103">
        <f>Q8/K8*42.857</f>
        <v>4.8007745220482274</v>
      </c>
      <c r="L9" s="103">
        <f>Q8/L8*42.857</f>
        <v>42.856999999999999</v>
      </c>
      <c r="M9" s="103">
        <f>Q8/M8*42.857</f>
        <v>6.653520005325877</v>
      </c>
      <c r="N9" s="103">
        <f>Q8/N8*42.857</f>
        <v>17.710884990253412</v>
      </c>
      <c r="O9" s="103">
        <f>Q8/O8*42.857</f>
        <v>26.19725399737877</v>
      </c>
      <c r="P9" s="103">
        <f>Q8/P8*42.857</f>
        <v>10.767347985347985</v>
      </c>
      <c r="Q9" s="92"/>
    </row>
    <row r="10" spans="1:19" ht="48.6" customHeight="1">
      <c r="A10" s="41"/>
      <c r="B10" s="42"/>
      <c r="C10" s="42"/>
      <c r="D10" s="42"/>
      <c r="E10" s="98"/>
      <c r="F10" s="98"/>
      <c r="G10" s="98"/>
      <c r="H10" s="98"/>
      <c r="I10" s="111"/>
      <c r="J10" s="98"/>
      <c r="K10" s="98"/>
      <c r="L10" s="98"/>
      <c r="M10" s="98"/>
      <c r="N10" s="98"/>
      <c r="O10" s="98"/>
      <c r="P10" s="98"/>
      <c r="Q10" s="92"/>
    </row>
    <row r="11" spans="1:19" ht="48.6" customHeight="1">
      <c r="A11" s="10" t="s">
        <v>18</v>
      </c>
      <c r="B11" s="1" t="s">
        <v>288</v>
      </c>
      <c r="C11" s="1" t="s">
        <v>292</v>
      </c>
      <c r="D11" s="1" t="s">
        <v>119</v>
      </c>
      <c r="E11" s="87">
        <v>0.1</v>
      </c>
      <c r="F11" s="87">
        <v>0.06</v>
      </c>
      <c r="G11" s="87">
        <v>0.06</v>
      </c>
      <c r="H11" s="87">
        <v>0.12</v>
      </c>
      <c r="I11" s="87">
        <v>0.05</v>
      </c>
      <c r="J11" s="87">
        <v>0.09</v>
      </c>
      <c r="K11" s="87">
        <v>0.01</v>
      </c>
      <c r="L11" s="87">
        <v>0.47</v>
      </c>
      <c r="M11" s="87">
        <v>0.06</v>
      </c>
      <c r="N11" s="87">
        <v>0.03</v>
      </c>
      <c r="O11" s="87">
        <v>0.03</v>
      </c>
      <c r="P11" s="87">
        <v>0.49</v>
      </c>
      <c r="Q11" s="122">
        <f>MIN(E11:P11)</f>
        <v>0.01</v>
      </c>
    </row>
    <row r="12" spans="1:19" ht="48.6" customHeight="1">
      <c r="A12" s="10"/>
      <c r="B12" s="1"/>
      <c r="C12" s="55" t="s">
        <v>290</v>
      </c>
      <c r="D12" s="1"/>
      <c r="E12" s="103">
        <f>Q11/E11*42.857</f>
        <v>4.2856999999999994</v>
      </c>
      <c r="F12" s="103">
        <f>Q11/F11*42.857</f>
        <v>7.1428333333333338</v>
      </c>
      <c r="G12" s="103">
        <f>Q11/G11*42.857</f>
        <v>7.1428333333333338</v>
      </c>
      <c r="H12" s="103">
        <f>Q11/H11*42.857</f>
        <v>3.5714166666666669</v>
      </c>
      <c r="I12" s="103">
        <f>Q11/I11*42.857</f>
        <v>8.5713999999999988</v>
      </c>
      <c r="J12" s="103">
        <f>Q11/J11*42.857</f>
        <v>4.7618888888888895</v>
      </c>
      <c r="K12" s="103">
        <f>Q11/K11*42.857</f>
        <v>42.856999999999999</v>
      </c>
      <c r="L12" s="103">
        <f>Q11/L11*42.857</f>
        <v>0.91185106382978731</v>
      </c>
      <c r="M12" s="103">
        <f>Q11/M11*42.857</f>
        <v>7.1428333333333338</v>
      </c>
      <c r="N12" s="103">
        <f>Q11/N11*42.857</f>
        <v>14.285666666666668</v>
      </c>
      <c r="O12" s="103">
        <f>Q11/O11*42.857</f>
        <v>14.285666666666668</v>
      </c>
      <c r="P12" s="103">
        <f>Q11/P11*42.857</f>
        <v>0.87463265306122451</v>
      </c>
      <c r="Q12" s="92"/>
    </row>
    <row r="13" spans="1:19" ht="48.6" customHeight="1">
      <c r="A13" s="41"/>
      <c r="B13" s="42"/>
      <c r="C13" s="42"/>
      <c r="D13" s="42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2"/>
    </row>
    <row r="14" spans="1:19" ht="48.6" customHeight="1">
      <c r="A14" s="10" t="s">
        <v>19</v>
      </c>
      <c r="B14" s="1" t="s">
        <v>288</v>
      </c>
      <c r="C14" s="1" t="s">
        <v>293</v>
      </c>
      <c r="D14" s="1" t="s">
        <v>119</v>
      </c>
      <c r="E14" s="87">
        <v>0.1</v>
      </c>
      <c r="F14" s="87">
        <v>0.21</v>
      </c>
      <c r="G14" s="87">
        <v>7.0000000000000007E-2</v>
      </c>
      <c r="H14" s="87">
        <v>0.11</v>
      </c>
      <c r="I14" s="87">
        <v>0.14000000000000001</v>
      </c>
      <c r="J14" s="87">
        <v>0.13</v>
      </c>
      <c r="K14" s="87">
        <v>0.25</v>
      </c>
      <c r="L14" s="87">
        <v>0.04</v>
      </c>
      <c r="M14" s="87">
        <v>0.26</v>
      </c>
      <c r="N14" s="87">
        <v>0.06</v>
      </c>
      <c r="O14" s="87">
        <v>0.15</v>
      </c>
      <c r="P14" s="87">
        <v>0.1</v>
      </c>
      <c r="Q14" s="92">
        <f>MIN(E14:P14)</f>
        <v>0.04</v>
      </c>
    </row>
    <row r="15" spans="1:19" ht="48.6" customHeight="1">
      <c r="A15" s="10"/>
      <c r="B15" s="1"/>
      <c r="C15" s="55" t="s">
        <v>290</v>
      </c>
      <c r="D15" s="1"/>
      <c r="E15" s="103">
        <f>Q14/E14*42.857</f>
        <v>17.142799999999998</v>
      </c>
      <c r="F15" s="103">
        <f>Q14/F14*42.857</f>
        <v>8.1632380952380963</v>
      </c>
      <c r="G15" s="103">
        <f>Q14/G14*42.857</f>
        <v>24.489714285714285</v>
      </c>
      <c r="H15" s="103">
        <f>Q14/H14*42.857</f>
        <v>15.584363636363637</v>
      </c>
      <c r="I15" s="103">
        <f>Q14/I14*42.857</f>
        <v>12.244857142857143</v>
      </c>
      <c r="J15" s="103">
        <f>Q14/J14*42.857</f>
        <v>13.186769230769231</v>
      </c>
      <c r="K15" s="103">
        <f>Q14/K14*42.857</f>
        <v>6.8571200000000001</v>
      </c>
      <c r="L15" s="103">
        <f>Q14/L14*42.857</f>
        <v>42.856999999999999</v>
      </c>
      <c r="M15" s="103">
        <f>Q14/M14*42.857</f>
        <v>6.5933846153846156</v>
      </c>
      <c r="N15" s="103">
        <f>Q14/N14*42.857</f>
        <v>28.571333333333335</v>
      </c>
      <c r="O15" s="103">
        <f>Q14/O14*42.857</f>
        <v>11.428533333333332</v>
      </c>
      <c r="P15" s="103">
        <f>Q14/P14*42.857</f>
        <v>17.142799999999998</v>
      </c>
      <c r="Q15" s="122"/>
    </row>
    <row r="16" spans="1:19" ht="48.6" customHeight="1">
      <c r="A16" s="41"/>
      <c r="B16" s="42"/>
      <c r="C16" s="42"/>
      <c r="D16" s="42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2"/>
    </row>
    <row r="17" spans="1:17" ht="48.6" customHeight="1">
      <c r="A17" s="10" t="s">
        <v>20</v>
      </c>
      <c r="B17" s="1" t="s">
        <v>288</v>
      </c>
      <c r="C17" s="1" t="s">
        <v>294</v>
      </c>
      <c r="D17" s="1" t="s">
        <v>119</v>
      </c>
      <c r="E17" s="87">
        <v>0.23</v>
      </c>
      <c r="F17" s="87">
        <v>0.39</v>
      </c>
      <c r="G17" s="87">
        <v>0.37</v>
      </c>
      <c r="H17" s="87">
        <v>0.21</v>
      </c>
      <c r="I17" s="87">
        <v>0.23</v>
      </c>
      <c r="J17" s="87">
        <v>0.41</v>
      </c>
      <c r="K17" s="87">
        <v>0.78</v>
      </c>
      <c r="L17" s="87">
        <v>0.04</v>
      </c>
      <c r="M17" s="87">
        <v>0.12</v>
      </c>
      <c r="N17" s="87">
        <v>0.21</v>
      </c>
      <c r="O17" s="87">
        <v>0.26</v>
      </c>
      <c r="P17" s="87">
        <v>0.41</v>
      </c>
      <c r="Q17" s="122">
        <f>MIN(E17:P17)</f>
        <v>0.04</v>
      </c>
    </row>
    <row r="18" spans="1:17" ht="48.6" customHeight="1">
      <c r="A18" s="10"/>
      <c r="B18" s="1"/>
      <c r="C18" s="55" t="s">
        <v>290</v>
      </c>
      <c r="D18" s="1"/>
      <c r="E18" s="103">
        <f>Q17/E17*42.857</f>
        <v>7.4533913043478259</v>
      </c>
      <c r="F18" s="103">
        <f>Q17/F17*42.857</f>
        <v>4.3955897435897437</v>
      </c>
      <c r="G18" s="103">
        <f>Q17/G17*42.857</f>
        <v>4.6331891891891894</v>
      </c>
      <c r="H18" s="103">
        <f>Q17/H17*42.857</f>
        <v>8.1632380952380963</v>
      </c>
      <c r="I18" s="103">
        <f>Q17/I17*42.857</f>
        <v>7.4533913043478259</v>
      </c>
      <c r="J18" s="103">
        <f>Q17/J17*42.857</f>
        <v>4.1811707317073168</v>
      </c>
      <c r="K18" s="103">
        <f>Q17/K17*42.857</f>
        <v>2.1977948717948719</v>
      </c>
      <c r="L18" s="103">
        <f>Q17/L17*42.857</f>
        <v>42.856999999999999</v>
      </c>
      <c r="M18" s="103">
        <f>Q17/M17*42.857</f>
        <v>14.285666666666668</v>
      </c>
      <c r="N18" s="103">
        <f>Q17/N17*42.857</f>
        <v>8.1632380952380963</v>
      </c>
      <c r="O18" s="103">
        <f>Q17/O17*42.857</f>
        <v>6.5933846153846156</v>
      </c>
      <c r="P18" s="103">
        <f>Q17/P17*42.857</f>
        <v>4.1811707317073168</v>
      </c>
      <c r="Q18" s="92"/>
    </row>
    <row r="19" spans="1:17" ht="48.6" customHeight="1">
      <c r="A19" s="41"/>
      <c r="B19" s="42"/>
      <c r="C19" s="42"/>
      <c r="D19" s="42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2"/>
    </row>
    <row r="20" spans="1:17" ht="48.6" customHeight="1">
      <c r="A20" s="10" t="s">
        <v>21</v>
      </c>
      <c r="B20" s="1" t="s">
        <v>288</v>
      </c>
      <c r="C20" s="1" t="s">
        <v>295</v>
      </c>
      <c r="D20" s="1" t="s">
        <v>119</v>
      </c>
      <c r="E20" s="87">
        <v>1.67</v>
      </c>
      <c r="F20" s="87">
        <v>2.91</v>
      </c>
      <c r="G20" s="87">
        <v>1.71</v>
      </c>
      <c r="H20" s="87">
        <v>1.62</v>
      </c>
      <c r="I20" s="87">
        <v>2.0499999999999998</v>
      </c>
      <c r="J20" s="87">
        <v>2.19</v>
      </c>
      <c r="K20" s="87">
        <v>4.5999999999999996</v>
      </c>
      <c r="L20" s="87">
        <v>0.67</v>
      </c>
      <c r="M20" s="87">
        <v>3.66</v>
      </c>
      <c r="N20" s="87">
        <v>1.69</v>
      </c>
      <c r="O20" s="87">
        <v>3.04</v>
      </c>
      <c r="P20" s="87">
        <v>2.23</v>
      </c>
      <c r="Q20" s="122">
        <f>MIN(E20:P20)</f>
        <v>0.67</v>
      </c>
    </row>
    <row r="21" spans="1:17" ht="48.6" customHeight="1">
      <c r="A21" s="10"/>
      <c r="B21" s="1"/>
      <c r="C21" s="55" t="s">
        <v>290</v>
      </c>
      <c r="D21" s="1"/>
      <c r="E21" s="103">
        <f>Q20/E20*42.857</f>
        <v>17.194125748502994</v>
      </c>
      <c r="F21" s="103">
        <f>Q20/F20*42.857</f>
        <v>9.8674192439862551</v>
      </c>
      <c r="G21" s="103">
        <f>Q20/G20*42.857</f>
        <v>16.791923976608189</v>
      </c>
      <c r="H21" s="103">
        <f>Q20/H20*42.857</f>
        <v>17.724808641975308</v>
      </c>
      <c r="I21" s="103">
        <f>Q20/I20*42.857</f>
        <v>14.006921951219516</v>
      </c>
      <c r="J21" s="103">
        <f>Q20/J20*42.857</f>
        <v>13.111502283105024</v>
      </c>
      <c r="K21" s="103">
        <f>Q20/K20*42.857</f>
        <v>6.2422152173913048</v>
      </c>
      <c r="L21" s="103">
        <f>Q20/L20*42.857</f>
        <v>42.856999999999999</v>
      </c>
      <c r="M21" s="103">
        <f>Q20/M20*42.857</f>
        <v>7.8454071038251367</v>
      </c>
      <c r="N21" s="103">
        <f>Q20/N20*42.857</f>
        <v>16.990644970414202</v>
      </c>
      <c r="O21" s="103">
        <f>Q20/O20*42.857</f>
        <v>9.4454572368421061</v>
      </c>
      <c r="P21" s="103">
        <f>Q20/P20*42.857</f>
        <v>12.876318385650226</v>
      </c>
      <c r="Q21" s="92"/>
    </row>
    <row r="22" spans="1:17" ht="48.6" customHeight="1">
      <c r="A22" s="41"/>
      <c r="B22" s="42"/>
      <c r="C22" s="42"/>
      <c r="D22" s="42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2"/>
    </row>
    <row r="23" spans="1:17" ht="48.6" customHeight="1">
      <c r="A23" s="10" t="s">
        <v>24</v>
      </c>
      <c r="B23" s="1" t="s">
        <v>288</v>
      </c>
      <c r="C23" s="1" t="s">
        <v>296</v>
      </c>
      <c r="D23" s="1" t="s">
        <v>119</v>
      </c>
      <c r="E23" s="87">
        <v>1.64</v>
      </c>
      <c r="F23" s="87">
        <v>7.62</v>
      </c>
      <c r="G23" s="87">
        <v>5.5</v>
      </c>
      <c r="H23" s="87">
        <v>2.1</v>
      </c>
      <c r="I23" s="87">
        <v>1.7</v>
      </c>
      <c r="J23" s="87">
        <v>9.15</v>
      </c>
      <c r="K23" s="87">
        <v>5.04</v>
      </c>
      <c r="L23" s="87">
        <v>3.28</v>
      </c>
      <c r="M23" s="87">
        <v>7.71</v>
      </c>
      <c r="N23" s="87">
        <v>2.08</v>
      </c>
      <c r="O23" s="87">
        <v>1.46</v>
      </c>
      <c r="P23" s="87">
        <v>2.66</v>
      </c>
      <c r="Q23" s="122">
        <f>MIN(E23:P23)</f>
        <v>1.46</v>
      </c>
    </row>
    <row r="24" spans="1:17" ht="48.6" customHeight="1">
      <c r="A24" s="10"/>
      <c r="B24" s="1"/>
      <c r="C24" s="55" t="s">
        <v>290</v>
      </c>
      <c r="D24" s="1"/>
      <c r="E24" s="103">
        <f>Q23/E23*42.857</f>
        <v>38.153182926829267</v>
      </c>
      <c r="F24" s="103">
        <f>Q23/F23*42.857</f>
        <v>8.2114461942257204</v>
      </c>
      <c r="G24" s="103">
        <f>Q23/G23*42.857</f>
        <v>11.376585454545454</v>
      </c>
      <c r="H24" s="103">
        <f>Q23/H23*42.857</f>
        <v>29.795819047619045</v>
      </c>
      <c r="I24" s="103">
        <f>Q23/I23*42.857</f>
        <v>36.806599999999996</v>
      </c>
      <c r="J24" s="103">
        <f>Q23/J23*42.857</f>
        <v>6.8383846994535507</v>
      </c>
      <c r="K24" s="103">
        <f>Q23/K23*42.857</f>
        <v>12.414924603174601</v>
      </c>
      <c r="L24" s="103">
        <f>Q23/L23*42.857</f>
        <v>19.076591463414633</v>
      </c>
      <c r="M24" s="103">
        <f>Q23/M23*42.857</f>
        <v>8.115592736705576</v>
      </c>
      <c r="N24" s="103">
        <f>Q23/N23*42.857</f>
        <v>30.082317307692303</v>
      </c>
      <c r="O24" s="103">
        <f>Q23/O23*42.857</f>
        <v>42.856999999999999</v>
      </c>
      <c r="P24" s="103">
        <f>Q23/P23*42.857</f>
        <v>23.523015037593982</v>
      </c>
      <c r="Q24" s="92"/>
    </row>
    <row r="25" spans="1:17" ht="48.6" customHeight="1">
      <c r="A25" s="10"/>
      <c r="B25" s="1"/>
      <c r="C25" s="99"/>
      <c r="D25" s="78"/>
      <c r="E25" s="103"/>
      <c r="F25" s="103"/>
      <c r="G25" s="103"/>
      <c r="H25" s="103"/>
      <c r="I25" s="103"/>
      <c r="J25" s="106"/>
      <c r="K25" s="107"/>
      <c r="L25" s="106"/>
      <c r="M25" s="106"/>
      <c r="N25" s="106"/>
      <c r="O25" s="107"/>
      <c r="P25" s="106"/>
      <c r="Q25" s="92"/>
    </row>
    <row r="26" spans="1:17" ht="48.6" customHeight="1">
      <c r="A26" s="10"/>
      <c r="B26" s="1"/>
      <c r="C26" s="115"/>
      <c r="D26" s="115"/>
      <c r="E26" s="218" t="s">
        <v>53</v>
      </c>
      <c r="F26" s="218" t="s">
        <v>54</v>
      </c>
      <c r="G26" s="218" t="s">
        <v>55</v>
      </c>
      <c r="H26" s="218" t="s">
        <v>56</v>
      </c>
      <c r="I26" s="218" t="s">
        <v>57</v>
      </c>
      <c r="J26" s="218" t="s">
        <v>58</v>
      </c>
      <c r="K26" s="142" t="s">
        <v>59</v>
      </c>
      <c r="L26" s="218" t="s">
        <v>61</v>
      </c>
      <c r="M26" s="141" t="s">
        <v>62</v>
      </c>
      <c r="N26" s="218" t="s">
        <v>63</v>
      </c>
      <c r="O26" s="220" t="s">
        <v>64</v>
      </c>
      <c r="P26" s="218" t="s">
        <v>113</v>
      </c>
      <c r="Q26" s="92"/>
    </row>
    <row r="27" spans="1:17" ht="48.6" customHeight="1">
      <c r="A27" s="10"/>
      <c r="B27" s="102"/>
      <c r="C27" s="143" t="s">
        <v>109</v>
      </c>
      <c r="D27" s="144"/>
      <c r="E27" s="219">
        <f>SUM(E6,E9,E12,E15,E18,E21,E24)</f>
        <v>96.37065197901606</v>
      </c>
      <c r="F27" s="219">
        <f t="shared" ref="F27:P27" si="0">SUM(F6,F9,F12,F15,F18,F21,F24)</f>
        <v>40.280518277039818</v>
      </c>
      <c r="G27" s="219">
        <f t="shared" si="0"/>
        <v>89.500870040077231</v>
      </c>
      <c r="H27" s="219">
        <f t="shared" si="0"/>
        <v>92.136403582777874</v>
      </c>
      <c r="I27" s="219">
        <f t="shared" si="0"/>
        <v>85.741237622612317</v>
      </c>
      <c r="J27" s="219">
        <f t="shared" si="0"/>
        <v>54.219021661764458</v>
      </c>
      <c r="K27" s="145">
        <f t="shared" si="0"/>
        <v>75.369829214409009</v>
      </c>
      <c r="L27" s="219">
        <f t="shared" si="0"/>
        <v>196.13276310140711</v>
      </c>
      <c r="M27" s="145">
        <f t="shared" si="0"/>
        <v>51.193618141286436</v>
      </c>
      <c r="N27" s="219">
        <f t="shared" si="0"/>
        <v>124.95929588991382</v>
      </c>
      <c r="O27" s="219">
        <f t="shared" si="0"/>
        <v>113.89269322626372</v>
      </c>
      <c r="P27" s="219">
        <f t="shared" si="0"/>
        <v>112.22228479336071</v>
      </c>
      <c r="Q27" s="92"/>
    </row>
    <row r="28" spans="1:17" ht="48.6" customHeight="1">
      <c r="A28" s="10"/>
      <c r="B28" s="102"/>
      <c r="C28" s="18" t="s">
        <v>110</v>
      </c>
      <c r="D28" s="134"/>
      <c r="E28" s="167">
        <v>420</v>
      </c>
      <c r="F28" s="167">
        <v>460</v>
      </c>
      <c r="G28" s="167">
        <v>540</v>
      </c>
      <c r="H28" s="167">
        <v>540</v>
      </c>
      <c r="I28" s="167">
        <v>540</v>
      </c>
      <c r="J28" s="167">
        <v>490</v>
      </c>
      <c r="K28" s="87">
        <v>390</v>
      </c>
      <c r="L28" s="205">
        <v>420</v>
      </c>
      <c r="M28" s="87">
        <v>350</v>
      </c>
      <c r="N28" s="167">
        <v>490</v>
      </c>
      <c r="O28" s="167">
        <v>410</v>
      </c>
      <c r="P28" s="167">
        <v>440</v>
      </c>
    </row>
    <row r="29" spans="1:17" ht="48.6" customHeight="1">
      <c r="A29" s="77"/>
      <c r="B29" s="148"/>
      <c r="C29" s="18" t="s">
        <v>297</v>
      </c>
      <c r="D29" s="20"/>
      <c r="E29" s="168">
        <f>SUM(E27:E28)</f>
        <v>516.37065197901609</v>
      </c>
      <c r="F29" s="168">
        <f t="shared" ref="F29" si="1">SUM(F27:F28)</f>
        <v>500.28051827703985</v>
      </c>
      <c r="G29" s="168">
        <f t="shared" ref="G29:L29" si="2">SUM(G27:G28)</f>
        <v>629.50087004007719</v>
      </c>
      <c r="H29" s="168">
        <f t="shared" si="2"/>
        <v>632.13640358277792</v>
      </c>
      <c r="I29" s="168">
        <f t="shared" si="2"/>
        <v>625.74123762261229</v>
      </c>
      <c r="J29" s="168">
        <f t="shared" si="2"/>
        <v>544.21902166176449</v>
      </c>
      <c r="K29" s="67">
        <f t="shared" si="2"/>
        <v>465.36982921440904</v>
      </c>
      <c r="L29" s="168">
        <f t="shared" si="2"/>
        <v>616.13276310140714</v>
      </c>
      <c r="M29" s="67">
        <f t="shared" ref="M29" si="3">SUM(M27:M28)</f>
        <v>401.19361814128644</v>
      </c>
      <c r="N29" s="168">
        <f t="shared" ref="N29" si="4">SUM(N27:N28)</f>
        <v>614.95929588991385</v>
      </c>
      <c r="O29" s="168">
        <f t="shared" ref="O29" si="5">SUM(O27:O28)</f>
        <v>523.89269322626376</v>
      </c>
      <c r="P29" s="168">
        <f t="shared" ref="P29" si="6">SUM(P27:P28)</f>
        <v>552.2222847933607</v>
      </c>
    </row>
    <row r="30" spans="1:17">
      <c r="A30" s="146"/>
      <c r="B30" s="238"/>
      <c r="C30" s="238"/>
      <c r="D30" s="9"/>
      <c r="O30" s="29"/>
    </row>
    <row r="31" spans="1:17">
      <c r="A31" s="146"/>
      <c r="B31" s="9"/>
      <c r="C31" s="239" t="s">
        <v>298</v>
      </c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</row>
  </sheetData>
  <mergeCells count="3">
    <mergeCell ref="A4:D4"/>
    <mergeCell ref="B30:C30"/>
    <mergeCell ref="C31:P3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99BF3D4BF3344BB9468089EF3ACAD" ma:contentTypeVersion="4" ma:contentTypeDescription="Create a new document." ma:contentTypeScope="" ma:versionID="493fdf1298e26bc5a0588ca208125fb3">
  <xsd:schema xmlns:xsd="http://www.w3.org/2001/XMLSchema" xmlns:xs="http://www.w3.org/2001/XMLSchema" xmlns:p="http://schemas.microsoft.com/office/2006/metadata/properties" xmlns:ns2="0bb3f203-7f4e-470c-9bcd-a6077b2a639e" targetNamespace="http://schemas.microsoft.com/office/2006/metadata/properties" ma:root="true" ma:fieldsID="238b5c4253f6aff133d8dbe95c0f8adc" ns2:_="">
    <xsd:import namespace="0bb3f203-7f4e-470c-9bcd-a6077b2a63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3f203-7f4e-470c-9bcd-a6077b2a63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81CB4-01B3-4F4D-9D3F-B98C1830C225}"/>
</file>

<file path=customXml/itemProps2.xml><?xml version="1.0" encoding="utf-8"?>
<ds:datastoreItem xmlns:ds="http://schemas.openxmlformats.org/officeDocument/2006/customXml" ds:itemID="{6C95E601-F001-4262-94BB-F563122CE7FE}"/>
</file>

<file path=customXml/itemProps3.xml><?xml version="1.0" encoding="utf-8"?>
<ds:datastoreItem xmlns:ds="http://schemas.openxmlformats.org/officeDocument/2006/customXml" ds:itemID="{5F884BFB-55AE-4619-8832-9276B2D45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REYNOLDS David * EGS</dc:creator>
  <cp:keywords/>
  <dc:description/>
  <cp:lastModifiedBy>Tia  Snyder</cp:lastModifiedBy>
  <cp:revision/>
  <dcterms:created xsi:type="dcterms:W3CDTF">2016-01-18T18:38:24Z</dcterms:created>
  <dcterms:modified xsi:type="dcterms:W3CDTF">2024-06-11T15:02:37Z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b79d039-fcd0-4045-9c78-4cfb2eba0904_Enabled">
    <vt:lpwstr>true</vt:lpwstr>
  </property>
  <property fmtid="{D5CDD505-2E9C-101B-9397-08002B2CF9AE}" pid="3" name="MSIP_Label_db79d039-fcd0-4045-9c78-4cfb2eba0904_SetDate">
    <vt:lpwstr>2023-10-19T16:09:58Z</vt:lpwstr>
  </property>
  <property fmtid="{D5CDD505-2E9C-101B-9397-08002B2CF9AE}" pid="4" name="MSIP_Label_db79d039-fcd0-4045-9c78-4cfb2eba0904_Method">
    <vt:lpwstr>Privileged</vt:lpwstr>
  </property>
  <property fmtid="{D5CDD505-2E9C-101B-9397-08002B2CF9AE}" pid="5" name="MSIP_Label_db79d039-fcd0-4045-9c78-4cfb2eba0904_Name">
    <vt:lpwstr>Level 2 - Limited (Items)</vt:lpwstr>
  </property>
  <property fmtid="{D5CDD505-2E9C-101B-9397-08002B2CF9AE}" pid="6" name="MSIP_Label_db79d039-fcd0-4045-9c78-4cfb2eba0904_SiteId">
    <vt:lpwstr>aa3f6932-fa7c-47b4-a0ce-a598cad161cf</vt:lpwstr>
  </property>
  <property fmtid="{D5CDD505-2E9C-101B-9397-08002B2CF9AE}" pid="7" name="MSIP_Label_db79d039-fcd0-4045-9c78-4cfb2eba0904_ActionId">
    <vt:lpwstr>5f4c8ab7-4155-4cf4-8a36-5e63e3802cb5</vt:lpwstr>
  </property>
  <property fmtid="{D5CDD505-2E9C-101B-9397-08002B2CF9AE}" pid="8" name="MSIP_Label_db79d039-fcd0-4045-9c78-4cfb2eba0904_ContentBits">
    <vt:lpwstr>0</vt:lpwstr>
  </property>
  <property fmtid="{D5CDD505-2E9C-101B-9397-08002B2CF9AE}" pid="9" name="ContentTypeId">
    <vt:lpwstr>0x01010008399BF3D4BF3344BB9468089EF3ACAD</vt:lpwstr>
  </property>
</Properties>
</file>